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d.docs.live.net/c71f215c7cf390bc/Documents/JOKIAN/"/>
    </mc:Choice>
  </mc:AlternateContent>
  <xr:revisionPtr revIDLastSave="451" documentId="8_{3FFBF026-8472-49BA-9DB7-7C88690B2B58}" xr6:coauthVersionLast="47" xr6:coauthVersionMax="47" xr10:uidLastSave="{A8ED6D49-1284-47F1-8605-D3BBE1D86F97}"/>
  <bookViews>
    <workbookView xWindow="-110" yWindow="-110" windowWidth="19420" windowHeight="10300" activeTab="5" xr2:uid="{00000000-000D-0000-FFFF-FFFF00000000}"/>
  </bookViews>
  <sheets>
    <sheet name="Form Responses 1" sheetId="1" r:id="rId1"/>
    <sheet name="Sheet4" sheetId="5" r:id="rId2"/>
    <sheet name="Sheet5" sheetId="6" r:id="rId3"/>
    <sheet name="Sheet1" sheetId="10" r:id="rId4"/>
    <sheet name="Sheet6" sheetId="7" r:id="rId5"/>
    <sheet name="Sheet7" sheetId="8" r:id="rId6"/>
    <sheet name="Sheet8" sheetId="9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5" l="1" a="1"/>
  <c r="F2" i="5" s="1"/>
  <c r="D2" i="5" a="1"/>
  <c r="D2" i="5" s="1"/>
  <c r="G2" i="5" a="1"/>
  <c r="G2" i="5" s="1"/>
  <c r="G30" i="5" l="1"/>
  <c r="F30" i="5"/>
  <c r="B11" i="9"/>
  <c r="C7" i="9"/>
  <c r="R35" i="8"/>
  <c r="R30" i="8"/>
  <c r="R26" i="8"/>
  <c r="R22" i="8"/>
  <c r="E9" i="8"/>
  <c r="S15" i="8"/>
  <c r="T8" i="8"/>
  <c r="N35" i="8"/>
  <c r="N28" i="8"/>
  <c r="O21" i="8"/>
  <c r="O8" i="8"/>
  <c r="O15" i="8"/>
  <c r="J36" i="8"/>
  <c r="J29" i="8"/>
  <c r="J15" i="8"/>
  <c r="J9" i="8"/>
  <c r="J22" i="8"/>
  <c r="E43" i="8"/>
  <c r="E36" i="8"/>
  <c r="E22" i="8"/>
  <c r="E15" i="8"/>
  <c r="E2" i="5" a="1"/>
  <c r="E2" i="5" s="1"/>
  <c r="E30" i="5" s="1"/>
  <c r="D30" i="5"/>
  <c r="B2" i="5" a="1"/>
  <c r="B2" i="5" s="1"/>
  <c r="A2" i="5" a="1"/>
  <c r="A2" i="5" s="1"/>
  <c r="J4" i="6" l="1"/>
  <c r="K4" i="6" s="1"/>
  <c r="H23" i="5"/>
  <c r="H15" i="5"/>
  <c r="D29" i="6"/>
  <c r="E29" i="6" s="1"/>
  <c r="D25" i="6"/>
  <c r="E25" i="6" s="1"/>
  <c r="D21" i="6"/>
  <c r="E21" i="6" s="1"/>
  <c r="D17" i="6"/>
  <c r="E17" i="6" s="1"/>
  <c r="D13" i="6"/>
  <c r="E13" i="6" s="1"/>
  <c r="F28" i="6"/>
  <c r="G28" i="6" s="1"/>
  <c r="F24" i="6"/>
  <c r="G24" i="6" s="1"/>
  <c r="F20" i="6"/>
  <c r="G20" i="6" s="1"/>
  <c r="F16" i="6"/>
  <c r="G16" i="6" s="1"/>
  <c r="H29" i="6"/>
  <c r="I29" i="6" s="1"/>
  <c r="H25" i="6"/>
  <c r="I25" i="6" s="1"/>
  <c r="H21" i="6"/>
  <c r="I21" i="6" s="1"/>
  <c r="H17" i="6"/>
  <c r="I17" i="6" s="1"/>
  <c r="H13" i="6"/>
  <c r="I13" i="6" s="1"/>
  <c r="J28" i="6"/>
  <c r="K28" i="6" s="1"/>
  <c r="J24" i="6"/>
  <c r="K24" i="6" s="1"/>
  <c r="J20" i="6"/>
  <c r="K20" i="6" s="1"/>
  <c r="J16" i="6"/>
  <c r="K16" i="6" s="1"/>
  <c r="J17" i="6"/>
  <c r="K17" i="6" s="1"/>
  <c r="J25" i="6"/>
  <c r="K25" i="6" s="1"/>
  <c r="H20" i="6"/>
  <c r="I20" i="6" s="1"/>
  <c r="H28" i="6"/>
  <c r="I28" i="6" s="1"/>
  <c r="F21" i="6"/>
  <c r="G21" i="6" s="1"/>
  <c r="D16" i="6"/>
  <c r="E16" i="6" s="1"/>
  <c r="D24" i="6"/>
  <c r="E24" i="6" s="1"/>
  <c r="H16" i="5"/>
  <c r="H24" i="5"/>
  <c r="H22" i="5"/>
  <c r="D26" i="6"/>
  <c r="E26" i="6" s="1"/>
  <c r="D18" i="6"/>
  <c r="E18" i="6" s="1"/>
  <c r="F23" i="6"/>
  <c r="G23" i="6" s="1"/>
  <c r="H26" i="6"/>
  <c r="I26" i="6" s="1"/>
  <c r="H18" i="6"/>
  <c r="I18" i="6" s="1"/>
  <c r="J23" i="6"/>
  <c r="K23" i="6" s="1"/>
  <c r="J5" i="6"/>
  <c r="K5" i="6" s="1"/>
  <c r="J9" i="6"/>
  <c r="K9" i="6" s="1"/>
  <c r="J29" i="6"/>
  <c r="K29" i="6" s="1"/>
  <c r="H7" i="6"/>
  <c r="I7" i="6" s="1"/>
  <c r="H11" i="6"/>
  <c r="I11" i="6" s="1"/>
  <c r="F5" i="6"/>
  <c r="G5" i="6" s="1"/>
  <c r="F9" i="6"/>
  <c r="G9" i="6" s="1"/>
  <c r="F29" i="6"/>
  <c r="G29" i="6" s="1"/>
  <c r="D7" i="6"/>
  <c r="E7" i="6" s="1"/>
  <c r="D11" i="6"/>
  <c r="E11" i="6" s="1"/>
  <c r="H4" i="5"/>
  <c r="H8" i="5"/>
  <c r="H28" i="5"/>
  <c r="J10" i="6"/>
  <c r="K10" i="6" s="1"/>
  <c r="H8" i="6"/>
  <c r="I8" i="6" s="1"/>
  <c r="F6" i="6"/>
  <c r="G6" i="6" s="1"/>
  <c r="D4" i="6"/>
  <c r="E4" i="6" s="1"/>
  <c r="D14" i="6"/>
  <c r="E14" i="6" s="1"/>
  <c r="H9" i="5"/>
  <c r="J8" i="6"/>
  <c r="K8" i="6" s="1"/>
  <c r="H6" i="6"/>
  <c r="I6" i="6" s="1"/>
  <c r="F4" i="6"/>
  <c r="G4" i="6" s="1"/>
  <c r="F13" i="6"/>
  <c r="G13" i="6" s="1"/>
  <c r="D10" i="6"/>
  <c r="E10" i="6" s="1"/>
  <c r="H7" i="5"/>
  <c r="H27" i="5"/>
  <c r="H19" i="5"/>
  <c r="H29" i="5"/>
  <c r="H25" i="5"/>
  <c r="H21" i="5"/>
  <c r="H17" i="5"/>
  <c r="H13" i="5"/>
  <c r="D27" i="6"/>
  <c r="E27" i="6" s="1"/>
  <c r="D23" i="6"/>
  <c r="E23" i="6" s="1"/>
  <c r="D19" i="6"/>
  <c r="E19" i="6" s="1"/>
  <c r="D15" i="6"/>
  <c r="E15" i="6" s="1"/>
  <c r="F30" i="6"/>
  <c r="G30" i="6" s="1"/>
  <c r="F26" i="6"/>
  <c r="G26" i="6" s="1"/>
  <c r="F22" i="6"/>
  <c r="G22" i="6" s="1"/>
  <c r="F18" i="6"/>
  <c r="G18" i="6" s="1"/>
  <c r="F14" i="6"/>
  <c r="G14" i="6" s="1"/>
  <c r="H27" i="6"/>
  <c r="I27" i="6" s="1"/>
  <c r="H23" i="6"/>
  <c r="I23" i="6" s="1"/>
  <c r="H19" i="6"/>
  <c r="I19" i="6" s="1"/>
  <c r="H15" i="6"/>
  <c r="I15" i="6" s="1"/>
  <c r="J30" i="6"/>
  <c r="K30" i="6" s="1"/>
  <c r="J26" i="6"/>
  <c r="K26" i="6" s="1"/>
  <c r="J22" i="6"/>
  <c r="K22" i="6" s="1"/>
  <c r="J18" i="6"/>
  <c r="K18" i="6" s="1"/>
  <c r="J14" i="6"/>
  <c r="K14" i="6" s="1"/>
  <c r="J21" i="6"/>
  <c r="K21" i="6" s="1"/>
  <c r="H16" i="6"/>
  <c r="I16" i="6" s="1"/>
  <c r="H24" i="6"/>
  <c r="I24" i="6" s="1"/>
  <c r="F17" i="6"/>
  <c r="G17" i="6" s="1"/>
  <c r="F25" i="6"/>
  <c r="G25" i="6" s="1"/>
  <c r="D20" i="6"/>
  <c r="E20" i="6" s="1"/>
  <c r="D28" i="6"/>
  <c r="E28" i="6" s="1"/>
  <c r="H20" i="5"/>
  <c r="H26" i="5"/>
  <c r="H18" i="5"/>
  <c r="D22" i="6"/>
  <c r="E22" i="6" s="1"/>
  <c r="F27" i="6"/>
  <c r="G27" i="6" s="1"/>
  <c r="F19" i="6"/>
  <c r="G19" i="6" s="1"/>
  <c r="H22" i="6"/>
  <c r="I22" i="6" s="1"/>
  <c r="J27" i="6"/>
  <c r="K27" i="6" s="1"/>
  <c r="J19" i="6"/>
  <c r="K19" i="6" s="1"/>
  <c r="J7" i="6"/>
  <c r="K7" i="6" s="1"/>
  <c r="J11" i="6"/>
  <c r="K11" i="6" s="1"/>
  <c r="H5" i="6"/>
  <c r="I5" i="6" s="1"/>
  <c r="H9" i="6"/>
  <c r="I9" i="6" s="1"/>
  <c r="H30" i="6"/>
  <c r="I30" i="6" s="1"/>
  <c r="F7" i="6"/>
  <c r="G7" i="6" s="1"/>
  <c r="F11" i="6"/>
  <c r="G11" i="6" s="1"/>
  <c r="D5" i="6"/>
  <c r="E5" i="6" s="1"/>
  <c r="D9" i="6"/>
  <c r="E9" i="6" s="1"/>
  <c r="D30" i="6"/>
  <c r="E30" i="6" s="1"/>
  <c r="H6" i="5"/>
  <c r="H10" i="5"/>
  <c r="J6" i="6"/>
  <c r="K6" i="6" s="1"/>
  <c r="H4" i="6"/>
  <c r="I4" i="6" s="1"/>
  <c r="H14" i="6"/>
  <c r="I14" i="6" s="1"/>
  <c r="F10" i="6"/>
  <c r="G10" i="6" s="1"/>
  <c r="D8" i="6"/>
  <c r="E8" i="6" s="1"/>
  <c r="H5" i="5"/>
  <c r="J13" i="6"/>
  <c r="K13" i="6" s="1"/>
  <c r="L13" i="6" s="1"/>
  <c r="H10" i="6"/>
  <c r="I10" i="6" s="1"/>
  <c r="F8" i="6"/>
  <c r="G8" i="6" s="1"/>
  <c r="D6" i="6"/>
  <c r="E6" i="6" s="1"/>
  <c r="H3" i="5"/>
  <c r="H12" i="5"/>
  <c r="J15" i="6"/>
  <c r="K15" i="6" s="1"/>
  <c r="F15" i="6"/>
  <c r="G15" i="6" s="1"/>
  <c r="H14" i="5"/>
  <c r="J12" i="6"/>
  <c r="K12" i="6" s="1"/>
  <c r="F12" i="6"/>
  <c r="G12" i="6" s="1"/>
  <c r="H11" i="5"/>
  <c r="H12" i="6"/>
  <c r="I12" i="6" s="1"/>
  <c r="D12" i="6"/>
  <c r="E12" i="6" s="1"/>
  <c r="D3" i="6"/>
  <c r="E3" i="6" s="1"/>
  <c r="H2" i="5"/>
  <c r="H3" i="6"/>
  <c r="I3" i="6" s="1"/>
  <c r="F3" i="6"/>
  <c r="G3" i="6" s="1"/>
  <c r="J3" i="6"/>
  <c r="K3" i="6" s="1"/>
  <c r="B30" i="5"/>
  <c r="C30" i="5"/>
  <c r="H30" i="5" s="1"/>
  <c r="L9" i="6" l="1"/>
  <c r="L20" i="6"/>
  <c r="L28" i="6"/>
  <c r="L25" i="6"/>
  <c r="L22" i="6"/>
  <c r="L27" i="6"/>
  <c r="L17" i="6"/>
  <c r="L29" i="6"/>
  <c r="L11" i="6"/>
  <c r="L5" i="6"/>
  <c r="L19" i="6"/>
  <c r="L6" i="6"/>
  <c r="L4" i="6"/>
  <c r="L24" i="6"/>
  <c r="L16" i="6"/>
  <c r="L21" i="6"/>
  <c r="L10" i="6"/>
  <c r="L14" i="6"/>
  <c r="L30" i="6"/>
  <c r="L8" i="6"/>
  <c r="L7" i="6"/>
  <c r="L18" i="6"/>
  <c r="L26" i="6"/>
  <c r="L23" i="6"/>
  <c r="L15" i="6"/>
  <c r="L12" i="6"/>
  <c r="L3" i="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<sst xmlns="http://schemas.openxmlformats.org/spreadsheetml/2006/main" count="620" uniqueCount="264">
  <si>
    <t>Timestamp</t>
  </si>
  <si>
    <t>Nama Lengkap</t>
  </si>
  <si>
    <t>Usia</t>
  </si>
  <si>
    <t>Jenis Kelamin</t>
  </si>
  <si>
    <t>Tinggi/Berat Badan</t>
  </si>
  <si>
    <t>Lama Bekerja (jam/hari)</t>
  </si>
  <si>
    <t>Lama Bekerja di Perusahaan</t>
  </si>
  <si>
    <t>Sakit di leher bagian atas</t>
  </si>
  <si>
    <t>Sakit di leher bagian bawah</t>
  </si>
  <si>
    <t>Sakit di bahu kiri</t>
  </si>
  <si>
    <t>Sakit di bahu kanan</t>
  </si>
  <si>
    <t>Sakit pada lengan atas kiri</t>
  </si>
  <si>
    <t>Sakit di punggung</t>
  </si>
  <si>
    <t>Sakit pada lengan atas kanan</t>
  </si>
  <si>
    <t>Sakit pada pinggang</t>
  </si>
  <si>
    <t>Sakit pada bokong</t>
  </si>
  <si>
    <t>Sakit pada pantat</t>
  </si>
  <si>
    <t>Sakit pada siku kiri</t>
  </si>
  <si>
    <t>Sakit pada siku kanan</t>
  </si>
  <si>
    <t>Sakit pada lengan bawah kiri</t>
  </si>
  <si>
    <t>Sakit pada lengan bawah kanan</t>
  </si>
  <si>
    <t>Sakit pada pergelangan tangan kiri</t>
  </si>
  <si>
    <t>Sakit pada pergelangan tangan kanan</t>
  </si>
  <si>
    <t>Sakit pada tangan kiri</t>
  </si>
  <si>
    <t>Sakit pada tangan kanan</t>
  </si>
  <si>
    <t>Sakit pada paha kiri</t>
  </si>
  <si>
    <t>Sakit pada paha kanan</t>
  </si>
  <si>
    <t>Sakit pada lutut kiri</t>
  </si>
  <si>
    <t>Sakit pada lutut kanan</t>
  </si>
  <si>
    <t>Sakit pada betis kiri</t>
  </si>
  <si>
    <t>Sakit pada betis kanan</t>
  </si>
  <si>
    <t>Sakit pada pergelangan kaki kiri</t>
  </si>
  <si>
    <t>Sakit pada pergelangan kaki kanan</t>
  </si>
  <si>
    <t>Sakit pada kaki kiri</t>
  </si>
  <si>
    <t>Sakit pada kaki kanan</t>
  </si>
  <si>
    <t>Punggung</t>
  </si>
  <si>
    <t>B. Apakah untuk pekerjaan dengan duduk atau berdiri secara statis,apakah punggung berada dalam posisi statis dalam waktu yang lama?</t>
  </si>
  <si>
    <t>Atau Untuk pekerjaan mengangkat,mendorong atau menarik.apakah pergerakan pada punggung?</t>
  </si>
  <si>
    <t>Bahu/Lengan</t>
  </si>
  <si>
    <t xml:space="preserve">D.  Apakah pergerakan bahu/lengan </t>
  </si>
  <si>
    <t>Pergelangan Tangan</t>
  </si>
  <si>
    <t xml:space="preserve">F.  Apakah gerakan pekerjaan diulang </t>
  </si>
  <si>
    <t>Leher</t>
  </si>
  <si>
    <t xml:space="preserve">H.  Apakah berat maksimum yang di angkat secara manual oleh anda pada perkerjaan ini? </t>
  </si>
  <si>
    <t xml:space="preserve">I.  Berapa lama rata-rata anda untuk menyelesaikan pekerjaan dalam sehari? </t>
  </si>
  <si>
    <t xml:space="preserve">J.  Ketika melakukan pekerjaan ini,berapa tingkat kekuatan yang digunakan oleh dua tangan? </t>
  </si>
  <si>
    <t xml:space="preserve">K.  Apakah pekerjaan ini memerlukan penglihatan yang </t>
  </si>
  <si>
    <t xml:space="preserve">L.  Selama bekerja apakah anda memerlukan kendaraan selama </t>
  </si>
  <si>
    <t xml:space="preserve">M.  Ketika bekerja apakah anda mengunakan alat yang menghasilkan getaran selama </t>
  </si>
  <si>
    <t xml:space="preserve">N.  Apakah anda mengalami kesulitan pada pekerjaan ini? </t>
  </si>
  <si>
    <t xml:space="preserve">O.  Pada umumnya,bagai mana anda menjalani pekerjaan ini </t>
  </si>
  <si>
    <t>Wanita</t>
  </si>
  <si>
    <t>9 jam</t>
  </si>
  <si>
    <t>A1. Hampir netral</t>
  </si>
  <si>
    <t>B4. Sering (sekitar 8 kali/menit)</t>
  </si>
  <si>
    <t>C1. Berada di sekitar pinggang atau lebih rendah?</t>
  </si>
  <si>
    <t>D1. Jarang (sebentar-sebentar)</t>
  </si>
  <si>
    <t>E2. Pergelangan tangan yang tertekuk</t>
  </si>
  <si>
    <t>H1. Ringan (sekitar 5 kg atau kurang)</t>
  </si>
  <si>
    <t>I3. Lebih dari 4 jam</t>
  </si>
  <si>
    <t>J2. Sedang (1 hinggi 4 kg)</t>
  </si>
  <si>
    <t>K2. Tinggi (memerlukan secara detail)</t>
  </si>
  <si>
    <t>L1. Kurang dari 1 jam/hari atau tidak pernah</t>
  </si>
  <si>
    <t>M1. Kurang dari 1 jam/hari atau tidak pernah</t>
  </si>
  <si>
    <t>N2. Terkadang</t>
  </si>
  <si>
    <t>O1. Sama sekali tidak stress</t>
  </si>
  <si>
    <t>Pria</t>
  </si>
  <si>
    <t>B1. Tidak</t>
  </si>
  <si>
    <t>D2. Sering (pergerakan biasa dengan berhenti sesaat/istirahat)</t>
  </si>
  <si>
    <t>E1. Pergelangan tangan yang hampir lurus</t>
  </si>
  <si>
    <t>F2. 11 hingga 12 kali/menit</t>
  </si>
  <si>
    <t>G1. Tidak</t>
  </si>
  <si>
    <t>I1. Kurang dari 2 jam</t>
  </si>
  <si>
    <t>8 jam</t>
  </si>
  <si>
    <t>C2. Berada di sekitar dada?</t>
  </si>
  <si>
    <t>H2. Cukup berat (6 hingga 10kg)</t>
  </si>
  <si>
    <t>I2. 2 hingga 4 jam</t>
  </si>
  <si>
    <t>N1. Tidak pernah</t>
  </si>
  <si>
    <t>Nur salim</t>
  </si>
  <si>
    <t>2i hari</t>
  </si>
  <si>
    <t>84 bulan</t>
  </si>
  <si>
    <t>F1. 10 kali/menit atau kurang</t>
  </si>
  <si>
    <t>J3. Tinggi (lebih dari 4 kg)</t>
  </si>
  <si>
    <t xml:space="preserve">Ana Aprilia </t>
  </si>
  <si>
    <t>163/50</t>
  </si>
  <si>
    <t xml:space="preserve">6 bulan </t>
  </si>
  <si>
    <t>G3. Ya ,secara terus menerus</t>
  </si>
  <si>
    <t>12 bulan</t>
  </si>
  <si>
    <t>H3. Berat ( 11 hingga 20 kg)</t>
  </si>
  <si>
    <t>K1. Rendah (hampir tidak mememerlukan untuk melihat secara detail)</t>
  </si>
  <si>
    <t>Iqbal</t>
  </si>
  <si>
    <t>176tb bb65</t>
  </si>
  <si>
    <t>A3. Terlalu memutar atau membungkuk</t>
  </si>
  <si>
    <t xml:space="preserve">Wildan Aldi Saputra </t>
  </si>
  <si>
    <t>165/70</t>
  </si>
  <si>
    <t>12 jam</t>
  </si>
  <si>
    <t xml:space="preserve">5 bulan </t>
  </si>
  <si>
    <t>Nur Salim</t>
  </si>
  <si>
    <t>Ana Aprilia</t>
  </si>
  <si>
    <t>Wildan</t>
  </si>
  <si>
    <t>Jenis Keluhan</t>
  </si>
  <si>
    <t>Skor Lokasi Keluhan</t>
  </si>
  <si>
    <t>No</t>
  </si>
  <si>
    <t>Bagian-bagian Tubuh</t>
  </si>
  <si>
    <t>TS (Jumlah Pekerja)</t>
  </si>
  <si>
    <t>TS (%)</t>
  </si>
  <si>
    <t>AS (Jumlah Pekerja)</t>
  </si>
  <si>
    <t>AS (%)</t>
  </si>
  <si>
    <t>S (Jumlah Pekerja)</t>
  </si>
  <si>
    <t>S (%)</t>
  </si>
  <si>
    <t>SS (Jumlah Pekerja)</t>
  </si>
  <si>
    <t>SS (%)</t>
  </si>
  <si>
    <t>A1</t>
  </si>
  <si>
    <t>B4</t>
  </si>
  <si>
    <t>C2</t>
  </si>
  <si>
    <t>D2</t>
  </si>
  <si>
    <t>E1</t>
  </si>
  <si>
    <t>F1</t>
  </si>
  <si>
    <t>G1</t>
  </si>
  <si>
    <t>H1</t>
  </si>
  <si>
    <t>I3</t>
  </si>
  <si>
    <t>J2</t>
  </si>
  <si>
    <t>K2</t>
  </si>
  <si>
    <t>L1</t>
  </si>
  <si>
    <t>M1</t>
  </si>
  <si>
    <t>N2</t>
  </si>
  <si>
    <t>O1</t>
  </si>
  <si>
    <t>Stasiun Kerja</t>
  </si>
  <si>
    <t>Pertanyaan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</si>
  <si>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</si>
  <si>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</si>
  <si>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</si>
  <si>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</si>
  <si>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</si>
  <si>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</si>
  <si>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</si>
  <si>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</si>
  <si>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</si>
  <si>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</si>
  <si>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</si>
  <si>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</si>
  <si>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</si>
  <si>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</si>
  <si>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</si>
  <si>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Produksi</t>
  </si>
  <si>
    <t>A2</t>
  </si>
  <si>
    <t>A3</t>
  </si>
  <si>
    <t>H2</t>
  </si>
  <si>
    <t>H3</t>
  </si>
  <si>
    <t>H4</t>
  </si>
  <si>
    <t>Posisi Punggung (A) &amp; Beban (H)</t>
  </si>
  <si>
    <t>I1</t>
  </si>
  <si>
    <t>I2</t>
  </si>
  <si>
    <t>Posisi Punggung (A) &amp; Durasi (I)</t>
  </si>
  <si>
    <t>B1</t>
  </si>
  <si>
    <t>B2</t>
  </si>
  <si>
    <t>B3</t>
  </si>
  <si>
    <t>B5</t>
  </si>
  <si>
    <t>Durasi (I) &amp; Beban (H)</t>
  </si>
  <si>
    <t>Posisi Statis (B) &amp; Durasi (I)</t>
  </si>
  <si>
    <t>Frekuensi (B) &amp; Beban (H)</t>
  </si>
  <si>
    <t>Frekuensi (B) &amp; Durasi (I)</t>
  </si>
  <si>
    <t>C1</t>
  </si>
  <si>
    <t>C3</t>
  </si>
  <si>
    <t>Tinggi (C) &amp; Beban (H)</t>
  </si>
  <si>
    <t>Tinggi (C) &amp; Durasi (I)</t>
  </si>
  <si>
    <t>Frekuensi (D) &amp; Beban (H)</t>
  </si>
  <si>
    <t>D1</t>
  </si>
  <si>
    <t>D3</t>
  </si>
  <si>
    <t>Frekuensi (D) &amp; Durasi (I)</t>
  </si>
  <si>
    <t>Gerakan Berulang (F) &amp; Kekuatan (J)</t>
  </si>
  <si>
    <t>J1</t>
  </si>
  <si>
    <t>J3</t>
  </si>
  <si>
    <t>F2</t>
  </si>
  <si>
    <t>F3</t>
  </si>
  <si>
    <t>Gerakan Berulang (F) &amp; Durasi (I)</t>
  </si>
  <si>
    <t>Durasi (I) &amp; Kekuatan (J)</t>
  </si>
  <si>
    <t>E2</t>
  </si>
  <si>
    <t>Posisi Pergelangan Tangan (E) &amp; Durasi (I)</t>
  </si>
  <si>
    <t>Posisi Leher (G) &amp; Durasi (I)</t>
  </si>
  <si>
    <t>G2</t>
  </si>
  <si>
    <t>G3</t>
  </si>
  <si>
    <t>Kebutuhan Visual (K) &amp; Durasi (I)</t>
  </si>
  <si>
    <t>K1</t>
  </si>
  <si>
    <t>Getaran</t>
  </si>
  <si>
    <t>M2</t>
  </si>
  <si>
    <t>M3</t>
  </si>
  <si>
    <t>N1</t>
  </si>
  <si>
    <t>N3</t>
  </si>
  <si>
    <t>Stress</t>
  </si>
  <si>
    <t>O2</t>
  </si>
  <si>
    <t>O3</t>
  </si>
  <si>
    <t>O4</t>
  </si>
  <si>
    <t>Mengemudi</t>
  </si>
  <si>
    <t>L2</t>
  </si>
  <si>
    <t>L3</t>
  </si>
  <si>
    <t>Score 1</t>
  </si>
  <si>
    <t>Score 2</t>
  </si>
  <si>
    <t>Score 3</t>
  </si>
  <si>
    <t>Score 4</t>
  </si>
  <si>
    <t>Score 5</t>
  </si>
  <si>
    <t>Score 6</t>
  </si>
  <si>
    <t xml:space="preserve">Total Skor Punggung = Total skor 1 sampai 4 atau </t>
  </si>
  <si>
    <t>Skor 1 sampai 3 ditambah 5 dan 6</t>
  </si>
  <si>
    <t>Score4</t>
  </si>
  <si>
    <t xml:space="preserve">Total skor bahu/lengan = </t>
  </si>
  <si>
    <t>total skor 1 sampai 5</t>
  </si>
  <si>
    <t>Total Skor Pergelangan Tangan =</t>
  </si>
  <si>
    <t>Total Skor 1 sampai 5</t>
  </si>
  <si>
    <t>Total Skor Leher = Total skor 1 sampai 2</t>
  </si>
  <si>
    <t>Kecepatan Kerja</t>
  </si>
  <si>
    <t>Anggota Tubuh yang Diamati</t>
  </si>
  <si>
    <t>Nilai Exposure Score</t>
  </si>
  <si>
    <t>Total Exposure Score</t>
  </si>
  <si>
    <t>X = 102</t>
  </si>
  <si>
    <t>X max = 178</t>
  </si>
  <si>
    <t>Posisi Pergelangan Tangan (E)&amp;Kekuatan (J)</t>
  </si>
  <si>
    <t xml:space="preserve">Ema ayunun jariyah </t>
  </si>
  <si>
    <t>159/70</t>
  </si>
  <si>
    <t>13 bulan</t>
  </si>
  <si>
    <t>F3. Lebih dari 10 kali/menit</t>
  </si>
  <si>
    <t>G2. Ya ,terkadang</t>
  </si>
  <si>
    <t>Dwi Nurdyansyah</t>
  </si>
  <si>
    <t>170/52</t>
  </si>
  <si>
    <t>Ema</t>
  </si>
  <si>
    <t>Dwi</t>
  </si>
  <si>
    <t>A. Ketika melakukan pekerjaan, apakah punggung</t>
  </si>
  <si>
    <t>A2. Agak memutar atau membungkuk</t>
  </si>
  <si>
    <t>B2. Ya</t>
  </si>
  <si>
    <t>B3. Jarang (sekitar 3 kali/menit atau kurang)</t>
  </si>
  <si>
    <t>B5. Sangat sering (sekitar 12 kali/menit atau lebih)</t>
  </si>
  <si>
    <t>C.  Ketika pekerjaan dilakukan apakah tangan</t>
  </si>
  <si>
    <t>C3. Berada di sekitar bahu atau lebih tinggi?</t>
  </si>
  <si>
    <t>bahu/lengan</t>
  </si>
  <si>
    <t>punggung</t>
  </si>
  <si>
    <t>D.  Apakah pergerakan bahu/lengan</t>
  </si>
  <si>
    <t>pergelangan tangan</t>
  </si>
  <si>
    <t>E.  Apakah pekerjaan dilakukan dengan</t>
  </si>
  <si>
    <t>F.  Apakah gerakan pekerjaan diulang</t>
  </si>
  <si>
    <t>leher</t>
  </si>
  <si>
    <t>G.  Ketika melakukan pekerjaan ,apakah leher/kepala tertekuk atau memutar</t>
  </si>
  <si>
    <t>H.  Apakah berat maksimum yang di angkat secara manual oleh anda pada perkerjaan ini?</t>
  </si>
  <si>
    <t>H4. Sangat berat ( lebih dari 20 kg)</t>
  </si>
  <si>
    <t>I.  Berapa lama rata-rata anda untuk menyelesaikan pekerjaan dalam sehari?</t>
  </si>
  <si>
    <t>J.  Ketika melakukan pekerjaan ini,berapa tingkat kekuatan yang digunakan oleh dua tangan?</t>
  </si>
  <si>
    <t>J1. Rendah (kurang dari 1 kg)</t>
  </si>
  <si>
    <t>K.  Apakah pekerjaan ini memerlukan penglihatan yang</t>
  </si>
  <si>
    <t>L.  Selama bekerja apakah anda memerlukan kendaraan selama</t>
  </si>
  <si>
    <t>L2. Antara 1 hingga 4 jam/hari.</t>
  </si>
  <si>
    <t>L3.lebih dari 4 jam/hari</t>
  </si>
  <si>
    <t>M.  Ketika bekerja apakah anda mengunakan alat yang menghasilkan getaran selama</t>
  </si>
  <si>
    <t>M2. Antar 1 hingga 4 jam/hari</t>
  </si>
  <si>
    <t>M3. Lebih dari 4 jam/hari</t>
  </si>
  <si>
    <t>N.  Apakah anda mengalami kesulitan pada pekerjaan ini?</t>
  </si>
  <si>
    <t>N3. Sering</t>
  </si>
  <si>
    <t>O.  Pada umumnya,bagai mana anda menjalani pekerjaan ini</t>
  </si>
  <si>
    <t>O2. Cukup stress</t>
  </si>
  <si>
    <t>O3. Stress</t>
  </si>
  <si>
    <t>O4. Sangat stress</t>
  </si>
  <si>
    <t>✓</t>
  </si>
  <si>
    <t>Beban</t>
  </si>
  <si>
    <t>Durasi</t>
  </si>
  <si>
    <t>Kekuatan</t>
  </si>
  <si>
    <t>Kebutuhan Visual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</si>
</sst>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10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color rgb="FF000000"/>
      <name val="Times New Roman"/>
      <family val="1"/>
    </font>
    <font>
      <sz val="10"/>
      <color rgb="FF000000"/>
      <name val="Arial"/>
      <scheme val="minor"/>
    </font>
    <font>
      <b/>
      <sz val="10"/>
      <color rgb="FF000000"/>
      <name val="Times New Roman"/>
      <family val="1"/>
    </font>
    <font>
      <sz val="10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sz val="10"/>
      <color rgb="FF1F1F1F"/>
      <name val="Times New Roman"/>
      <family val="1"/>
    </font>
    <font>
      <sz val="10"/>
      <color rgb="FF000000"/>
      <name val="Aptos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4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10" fontId="0" fillId="0" borderId="0" xfId="1" applyNumberFormat="1" applyFont="1"/>
    <xf numFmtId="0" fontId="2" fillId="2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2" fillId="5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5" fillId="2" borderId="1" xfId="0" applyFont="1" applyFill="1" applyBorder="1" applyAlignment="1">
      <alignment horizontal="left" vertical="center"/>
    </xf>
    <xf numFmtId="16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7" fillId="0" borderId="0" xfId="0" applyFont="1"/>
    <xf numFmtId="0" fontId="0" fillId="0" borderId="4" xfId="0" applyBorder="1"/>
    <xf numFmtId="49" fontId="7" fillId="0" borderId="4" xfId="0" applyNumberFormat="1" applyFont="1" applyBorder="1"/>
    <xf numFmtId="0" fontId="6" fillId="6" borderId="1" xfId="0" applyFont="1" applyFill="1" applyBorder="1" applyAlignment="1">
      <alignment vertical="center"/>
    </xf>
    <xf numFmtId="2" fontId="0" fillId="0" borderId="0" xfId="1" applyNumberFormat="1" applyFont="1"/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108"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minor"/>
      </font>
      <numFmt numFmtId="30" formatCode="@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minor"/>
      </font>
      <fill>
        <patternFill patternType="solid">
          <fgColor indexed="64"/>
          <bgColor rgb="FFFFFF00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 defaultTableStyle="TableStyleMedium2" defaultPivotStyle="PivotStyleLight16">
    <tableStyle name="Form Responses 1-style" pivot="0" count="3" xr9:uid="{00000000-0011-0000-FFFF-FFFF00000000}">
      <tableStyleElement type="headerRow" dxfId="107"/>
      <tableStyleElement type="firstRowStripe" dxfId="106"/>
      <tableStyleElement type="secondRowStripe" dxfId="10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1" displayName="Form_Responses1" ref="A1:AY8" totalsRowCount="1" headerRowDxfId="104" headerRowBorderDxfId="103" tableBorderDxfId="102">
  <tableColumns count="51">
    <tableColumn id="1" xr3:uid="{00000000-0010-0000-0000-000001000000}" name="Timestamp" dataDxfId="101" totalsRowDxfId="100"/>
    <tableColumn id="2" xr3:uid="{00000000-0010-0000-0000-000002000000}" name="Nama Lengkap" dataDxfId="99" totalsRowDxfId="98"/>
    <tableColumn id="3" xr3:uid="{00000000-0010-0000-0000-000003000000}" name="Usia" dataDxfId="97" totalsRowDxfId="96"/>
    <tableColumn id="4" xr3:uid="{00000000-0010-0000-0000-000004000000}" name="Jenis Kelamin" dataDxfId="95" totalsRowDxfId="94"/>
    <tableColumn id="5" xr3:uid="{00000000-0010-0000-0000-000005000000}" name="Tinggi/Berat Badan" dataDxfId="93" totalsRowDxfId="92"/>
    <tableColumn id="6" xr3:uid="{00000000-0010-0000-0000-000006000000}" name="Lama Bekerja (jam/hari)" dataDxfId="91" totalsRowDxfId="90"/>
    <tableColumn id="7" xr3:uid="{00000000-0010-0000-0000-000007000000}" name="Lama Bekerja di Perusahaan" dataDxfId="89" totalsRowDxfId="88"/>
    <tableColumn id="8" xr3:uid="{00000000-0010-0000-0000-000008000000}" name="Sakit di leher bagian atas" dataDxfId="87" totalsRowDxfId="86"/>
    <tableColumn id="9" xr3:uid="{00000000-0010-0000-0000-000009000000}" name="Sakit di leher bagian bawah" dataDxfId="85" totalsRowDxfId="84"/>
    <tableColumn id="10" xr3:uid="{00000000-0010-0000-0000-00000A000000}" name="Sakit di bahu kiri" dataDxfId="83" totalsRowDxfId="82"/>
    <tableColumn id="11" xr3:uid="{00000000-0010-0000-0000-00000B000000}" name="Sakit di bahu kanan" dataDxfId="81" totalsRowDxfId="80"/>
    <tableColumn id="12" xr3:uid="{00000000-0010-0000-0000-00000C000000}" name="Sakit pada lengan atas kiri" dataDxfId="79" totalsRowDxfId="78"/>
    <tableColumn id="13" xr3:uid="{00000000-0010-0000-0000-00000D000000}" name="Sakit di punggung" dataDxfId="77" totalsRowDxfId="76"/>
    <tableColumn id="14" xr3:uid="{00000000-0010-0000-0000-00000E000000}" name="Sakit pada lengan atas kanan" dataDxfId="75" totalsRowDxfId="74"/>
    <tableColumn id="15" xr3:uid="{00000000-0010-0000-0000-00000F000000}" name="Sakit pada pinggang" dataDxfId="73" totalsRowDxfId="72"/>
    <tableColumn id="16" xr3:uid="{00000000-0010-0000-0000-000010000000}" name="Sakit pada bokong" dataDxfId="71" totalsRowDxfId="70"/>
    <tableColumn id="17" xr3:uid="{00000000-0010-0000-0000-000011000000}" name="Sakit pada pantat" dataDxfId="69" totalsRowDxfId="68"/>
    <tableColumn id="18" xr3:uid="{00000000-0010-0000-0000-000012000000}" name="Sakit pada siku kiri" dataDxfId="67" totalsRowDxfId="66"/>
    <tableColumn id="19" xr3:uid="{00000000-0010-0000-0000-000013000000}" name="Sakit pada siku kanan" dataDxfId="65" totalsRowDxfId="64"/>
    <tableColumn id="20" xr3:uid="{00000000-0010-0000-0000-000014000000}" name="Sakit pada lengan bawah kiri" dataDxfId="63" totalsRowDxfId="62"/>
    <tableColumn id="21" xr3:uid="{00000000-0010-0000-0000-000015000000}" name="Sakit pada lengan bawah kanan" dataDxfId="61" totalsRowDxfId="60"/>
    <tableColumn id="22" xr3:uid="{00000000-0010-0000-0000-000016000000}" name="Sakit pada pergelangan tangan kiri" dataDxfId="59" totalsRowDxfId="58"/>
    <tableColumn id="23" xr3:uid="{00000000-0010-0000-0000-000017000000}" name="Sakit pada pergelangan tangan kanan" dataDxfId="57" totalsRowDxfId="56"/>
    <tableColumn id="24" xr3:uid="{00000000-0010-0000-0000-000018000000}" name="Sakit pada tangan kiri" dataDxfId="55" totalsRowDxfId="54"/>
    <tableColumn id="25" xr3:uid="{00000000-0010-0000-0000-000019000000}" name="Sakit pada tangan kanan" dataDxfId="53" totalsRowDxfId="52"/>
    <tableColumn id="26" xr3:uid="{00000000-0010-0000-0000-00001A000000}" name="Sakit pada paha kiri" dataDxfId="51" totalsRowDxfId="50"/>
    <tableColumn id="27" xr3:uid="{00000000-0010-0000-0000-00001B000000}" name="Sakit pada paha kanan" dataDxfId="49" totalsRowDxfId="48"/>
    <tableColumn id="28" xr3:uid="{00000000-0010-0000-0000-00001C000000}" name="Sakit pada lutut kiri" dataDxfId="47" totalsRowDxfId="46"/>
    <tableColumn id="29" xr3:uid="{00000000-0010-0000-0000-00001D000000}" name="Sakit pada lutut kanan" dataDxfId="45" totalsRowDxfId="44"/>
    <tableColumn id="30" xr3:uid="{00000000-0010-0000-0000-00001E000000}" name="Sakit pada betis kiri" dataDxfId="43" totalsRowDxfId="42"/>
    <tableColumn id="31" xr3:uid="{00000000-0010-0000-0000-00001F000000}" name="Sakit pada betis kanan" dataDxfId="41" totalsRowDxfId="40"/>
    <tableColumn id="32" xr3:uid="{00000000-0010-0000-0000-000020000000}" name="Sakit pada pergelangan kaki kiri" dataDxfId="39" totalsRowDxfId="38"/>
    <tableColumn id="33" xr3:uid="{00000000-0010-0000-0000-000021000000}" name="Sakit pada pergelangan kaki kanan" dataDxfId="37" totalsRowDxfId="36"/>
    <tableColumn id="34" xr3:uid="{00000000-0010-0000-0000-000022000000}" name="Sakit pada kaki kiri" dataDxfId="35" totalsRowDxfId="34"/>
    <tableColumn id="35" xr3:uid="{00000000-0010-0000-0000-000023000000}" name="Sakit pada kaki kanan" dataDxfId="33" totalsRowDxfId="32"/>
    <tableColumn id="36" xr3:uid="{00000000-0010-0000-0000-000024000000}" name="Punggung" dataDxfId="31" totalsRowDxfId="30"/>
    <tableColumn id="37" xr3:uid="{00000000-0010-0000-0000-000025000000}" name="B. Apakah untuk pekerjaan dengan duduk atau berdiri secara statis,apakah punggung berada dalam posisi statis dalam waktu yang lama?" dataDxfId="29" totalsRowDxfId="28"/>
    <tableColumn id="38" xr3:uid="{00000000-0010-0000-0000-000026000000}" name="Atau Untuk pekerjaan mengangkat,mendorong atau menarik.apakah pergerakan pada punggung?" dataDxfId="27" totalsRowDxfId="26"/>
    <tableColumn id="39" xr3:uid="{00000000-0010-0000-0000-000027000000}" name="Bahu/Lengan" dataDxfId="25" totalsRowDxfId="24"/>
    <tableColumn id="40" xr3:uid="{00000000-0010-0000-0000-000028000000}" name="D.  Apakah pergerakan bahu/lengan " dataDxfId="23" totalsRowDxfId="22"/>
    <tableColumn id="41" xr3:uid="{00000000-0010-0000-0000-000029000000}" name="Pergelangan Tangan" dataDxfId="21" totalsRowDxfId="20"/>
    <tableColumn id="42" xr3:uid="{00000000-0010-0000-0000-00002A000000}" name="F.  Apakah gerakan pekerjaan diulang " dataDxfId="19" totalsRowDxfId="18"/>
    <tableColumn id="43" xr3:uid="{00000000-0010-0000-0000-00002B000000}" name="Leher" dataDxfId="17" totalsRowDxfId="16"/>
    <tableColumn id="44" xr3:uid="{00000000-0010-0000-0000-00002C000000}" name="H.  Apakah berat maksimum yang di angkat secara manual oleh anda pada perkerjaan ini? " dataDxfId="15" totalsRowDxfId="14"/>
    <tableColumn id="45" xr3:uid="{00000000-0010-0000-0000-00002D000000}" name="I.  Berapa lama rata-rata anda untuk menyelesaikan pekerjaan dalam sehari? " dataDxfId="13" totalsRowDxfId="12"/>
    <tableColumn id="46" xr3:uid="{00000000-0010-0000-0000-00002E000000}" name="J.  Ketika melakukan pekerjaan ini,berapa tingkat kekuatan yang digunakan oleh dua tangan? " dataDxfId="11" totalsRowDxfId="10"/>
    <tableColumn id="47" xr3:uid="{00000000-0010-0000-0000-00002F000000}" name="K.  Apakah pekerjaan ini memerlukan penglihatan yang " dataDxfId="9" totalsRowDxfId="8"/>
    <tableColumn id="48" xr3:uid="{00000000-0010-0000-0000-000030000000}" name="L.  Selama bekerja apakah anda memerlukan kendaraan selama " dataDxfId="7" totalsRowDxfId="6"/>
    <tableColumn id="49" xr3:uid="{00000000-0010-0000-0000-000031000000}" name="M.  Ketika bekerja apakah anda mengunakan alat yang menghasilkan getaran selama " dataDxfId="5" totalsRowDxfId="4"/>
    <tableColumn id="50" xr3:uid="{00000000-0010-0000-0000-000032000000}" name="N.  Apakah anda mengalami kesulitan pada pekerjaan ini? " dataDxfId="3" totalsRowDxfId="2"/>
    <tableColumn id="51" xr3:uid="{00000000-0010-0000-0000-000033000000}" name="O.  Pada umumnya,bagai mana anda menjalani pekerjaan ini " dataDxfId="1" totalsRowDxfId="0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Y10"/>
  <sheetViews>
    <sheetView topLeftCell="AT1" zoomScale="78" workbookViewId="0">
      <pane ySplit="1" topLeftCell="A2" activePane="bottomLeft" state="frozen"/>
      <selection pane="bottomLeft" activeCell="N12" sqref="N12"/>
    </sheetView>
  </sheetViews>
  <sheetFormatPr defaultColWidth="12.6328125" defaultRowHeight="15.75" customHeight="1" x14ac:dyDescent="0.25"/>
  <cols>
    <col min="1" max="4" width="18.90625" customWidth="1"/>
    <col min="5" max="5" width="19.36328125" customWidth="1"/>
    <col min="6" max="6" width="22.90625" customWidth="1"/>
    <col min="7" max="7" width="26" customWidth="1"/>
    <col min="8" max="8" width="23.453125" customWidth="1"/>
    <col min="9" max="9" width="25.26953125" customWidth="1"/>
    <col min="10" max="10" width="18.90625" customWidth="1"/>
    <col min="11" max="11" width="19.453125" customWidth="1"/>
    <col min="12" max="12" width="24.36328125" customWidth="1"/>
    <col min="13" max="13" width="18.90625" customWidth="1"/>
    <col min="14" max="14" width="26.6328125" customWidth="1"/>
    <col min="15" max="15" width="20.08984375" customWidth="1"/>
    <col min="16" max="17" width="18.90625" customWidth="1"/>
    <col min="18" max="18" width="19" customWidth="1"/>
    <col min="19" max="19" width="21.08984375" customWidth="1"/>
    <col min="20" max="20" width="26" customWidth="1"/>
    <col min="21" max="21" width="28.26953125" customWidth="1"/>
    <col min="22" max="22" width="30.36328125" customWidth="1"/>
    <col min="23" max="23" width="32.6328125" customWidth="1"/>
    <col min="24" max="24" width="21" customWidth="1"/>
    <col min="25" max="25" width="23.26953125" customWidth="1"/>
    <col min="26" max="26" width="19.6328125" customWidth="1"/>
    <col min="27" max="27" width="21.7265625" customWidth="1"/>
    <col min="28" max="28" width="19.26953125" customWidth="1"/>
    <col min="29" max="29" width="21.453125" customWidth="1"/>
    <col min="30" max="30" width="19.453125" customWidth="1"/>
    <col min="31" max="31" width="21.7265625" customWidth="1"/>
    <col min="32" max="32" width="28.26953125" customWidth="1"/>
    <col min="33" max="33" width="30.453125" customWidth="1"/>
    <col min="34" max="34" width="18.90625" customWidth="1"/>
    <col min="35" max="35" width="21.08984375" customWidth="1"/>
    <col min="36" max="36" width="18.90625" customWidth="1"/>
    <col min="37" max="38" width="37.6328125" customWidth="1"/>
    <col min="39" max="39" width="18.90625" customWidth="1"/>
    <col min="40" max="40" width="31.453125" customWidth="1"/>
    <col min="41" max="41" width="20.26953125" customWidth="1"/>
    <col min="42" max="42" width="32.6328125" customWidth="1"/>
    <col min="43" max="43" width="18.90625" customWidth="1"/>
    <col min="44" max="51" width="37.6328125" customWidth="1"/>
    <col min="52" max="57" width="18.90625" customWidth="1"/>
  </cols>
  <sheetData>
    <row r="1" spans="1:51" ht="15.75" customHeight="1" x14ac:dyDescent="0.25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19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19" t="s">
        <v>13</v>
      </c>
      <c r="O1" s="19" t="s">
        <v>14</v>
      </c>
      <c r="P1" s="19" t="s">
        <v>15</v>
      </c>
      <c r="Q1" s="19" t="s">
        <v>16</v>
      </c>
      <c r="R1" s="19" t="s">
        <v>17</v>
      </c>
      <c r="S1" s="19" t="s">
        <v>18</v>
      </c>
      <c r="T1" s="19" t="s">
        <v>19</v>
      </c>
      <c r="U1" s="19" t="s">
        <v>20</v>
      </c>
      <c r="V1" s="19" t="s">
        <v>21</v>
      </c>
      <c r="W1" s="19" t="s">
        <v>22</v>
      </c>
      <c r="X1" s="19" t="s">
        <v>23</v>
      </c>
      <c r="Y1" s="19" t="s">
        <v>24</v>
      </c>
      <c r="Z1" s="19" t="s">
        <v>25</v>
      </c>
      <c r="AA1" s="19" t="s">
        <v>26</v>
      </c>
      <c r="AB1" s="19" t="s">
        <v>27</v>
      </c>
      <c r="AC1" s="19" t="s">
        <v>28</v>
      </c>
      <c r="AD1" s="19" t="s">
        <v>29</v>
      </c>
      <c r="AE1" s="19" t="s">
        <v>30</v>
      </c>
      <c r="AF1" s="19" t="s">
        <v>31</v>
      </c>
      <c r="AG1" s="19" t="s">
        <v>32</v>
      </c>
      <c r="AH1" s="19" t="s">
        <v>33</v>
      </c>
      <c r="AI1" s="19" t="s">
        <v>34</v>
      </c>
      <c r="AJ1" s="19" t="s">
        <v>35</v>
      </c>
      <c r="AK1" s="19" t="s">
        <v>36</v>
      </c>
      <c r="AL1" s="19" t="s">
        <v>37</v>
      </c>
      <c r="AM1" s="19" t="s">
        <v>38</v>
      </c>
      <c r="AN1" s="19" t="s">
        <v>39</v>
      </c>
      <c r="AO1" s="19" t="s">
        <v>40</v>
      </c>
      <c r="AP1" s="19" t="s">
        <v>41</v>
      </c>
      <c r="AQ1" s="19" t="s">
        <v>42</v>
      </c>
      <c r="AR1" s="19" t="s">
        <v>43</v>
      </c>
      <c r="AS1" s="19" t="s">
        <v>44</v>
      </c>
      <c r="AT1" s="19" t="s">
        <v>45</v>
      </c>
      <c r="AU1" s="19" t="s">
        <v>46</v>
      </c>
      <c r="AV1" s="19" t="s">
        <v>47</v>
      </c>
      <c r="AW1" s="19" t="s">
        <v>48</v>
      </c>
      <c r="AX1" s="19" t="s">
        <v>49</v>
      </c>
      <c r="AY1" s="19" t="s">
        <v>50</v>
      </c>
    </row>
    <row r="2" spans="1:51" ht="15.75" customHeight="1" x14ac:dyDescent="0.25">
      <c r="A2" s="20">
        <v>45642.807850497687</v>
      </c>
      <c r="B2" s="21" t="s">
        <v>78</v>
      </c>
      <c r="C2" s="21">
        <v>42</v>
      </c>
      <c r="D2" s="21" t="s">
        <v>66</v>
      </c>
      <c r="E2" s="21">
        <v>175</v>
      </c>
      <c r="F2" s="21" t="s">
        <v>79</v>
      </c>
      <c r="G2" s="21" t="s">
        <v>80</v>
      </c>
      <c r="H2" s="21">
        <v>2</v>
      </c>
      <c r="I2" s="21">
        <v>1</v>
      </c>
      <c r="J2" s="21">
        <v>2</v>
      </c>
      <c r="K2" s="21">
        <v>2</v>
      </c>
      <c r="L2" s="21">
        <v>2</v>
      </c>
      <c r="M2" s="21">
        <v>2</v>
      </c>
      <c r="N2" s="21">
        <v>2</v>
      </c>
      <c r="O2" s="21">
        <v>3</v>
      </c>
      <c r="P2" s="21">
        <v>1</v>
      </c>
      <c r="Q2" s="21">
        <v>1</v>
      </c>
      <c r="R2" s="21">
        <v>2</v>
      </c>
      <c r="S2" s="21">
        <v>2</v>
      </c>
      <c r="T2" s="21">
        <v>1</v>
      </c>
      <c r="U2" s="21">
        <v>1</v>
      </c>
      <c r="V2" s="21">
        <v>2</v>
      </c>
      <c r="W2" s="21">
        <v>2</v>
      </c>
      <c r="X2" s="21">
        <v>2</v>
      </c>
      <c r="Y2" s="21">
        <v>2</v>
      </c>
      <c r="Z2" s="21">
        <v>1</v>
      </c>
      <c r="AA2" s="21">
        <v>2</v>
      </c>
      <c r="AB2" s="21">
        <v>2</v>
      </c>
      <c r="AC2" s="21">
        <v>2</v>
      </c>
      <c r="AD2" s="21">
        <v>2</v>
      </c>
      <c r="AE2" s="21">
        <v>2</v>
      </c>
      <c r="AF2" s="21">
        <v>2</v>
      </c>
      <c r="AG2" s="21">
        <v>2</v>
      </c>
      <c r="AH2" s="21">
        <v>2</v>
      </c>
      <c r="AI2" s="21">
        <v>2</v>
      </c>
      <c r="AJ2" s="21" t="s">
        <v>53</v>
      </c>
      <c r="AK2" s="21" t="s">
        <v>67</v>
      </c>
      <c r="AL2" s="21" t="s">
        <v>54</v>
      </c>
      <c r="AM2" s="21" t="s">
        <v>74</v>
      </c>
      <c r="AN2" s="21" t="s">
        <v>68</v>
      </c>
      <c r="AO2" s="21" t="s">
        <v>69</v>
      </c>
      <c r="AP2" s="21" t="s">
        <v>81</v>
      </c>
      <c r="AQ2" s="21" t="s">
        <v>71</v>
      </c>
      <c r="AR2" s="21" t="s">
        <v>58</v>
      </c>
      <c r="AS2" s="21" t="s">
        <v>59</v>
      </c>
      <c r="AT2" s="21" t="s">
        <v>60</v>
      </c>
      <c r="AU2" s="21" t="s">
        <v>61</v>
      </c>
      <c r="AV2" s="21" t="s">
        <v>62</v>
      </c>
      <c r="AW2" s="21" t="s">
        <v>63</v>
      </c>
      <c r="AX2" s="21" t="s">
        <v>77</v>
      </c>
      <c r="AY2" s="21" t="s">
        <v>65</v>
      </c>
    </row>
    <row r="3" spans="1:51" ht="15.75" customHeight="1" x14ac:dyDescent="0.25">
      <c r="A3" s="20">
        <v>45642.827051747685</v>
      </c>
      <c r="B3" s="21" t="s">
        <v>83</v>
      </c>
      <c r="C3" s="21">
        <v>24</v>
      </c>
      <c r="D3" s="21" t="s">
        <v>51</v>
      </c>
      <c r="E3" s="21" t="s">
        <v>84</v>
      </c>
      <c r="F3" s="21" t="s">
        <v>52</v>
      </c>
      <c r="G3" s="21" t="s">
        <v>85</v>
      </c>
      <c r="H3" s="21">
        <v>1</v>
      </c>
      <c r="I3" s="21">
        <v>2</v>
      </c>
      <c r="J3" s="21">
        <v>1</v>
      </c>
      <c r="K3" s="21">
        <v>2</v>
      </c>
      <c r="L3" s="21">
        <v>1</v>
      </c>
      <c r="M3" s="21">
        <v>2</v>
      </c>
      <c r="N3" s="21">
        <v>1</v>
      </c>
      <c r="O3" s="21">
        <v>2</v>
      </c>
      <c r="P3" s="21">
        <v>2</v>
      </c>
      <c r="Q3" s="21">
        <v>2</v>
      </c>
      <c r="R3" s="21">
        <v>2</v>
      </c>
      <c r="S3" s="21">
        <v>2</v>
      </c>
      <c r="T3" s="21">
        <v>1</v>
      </c>
      <c r="U3" s="21">
        <v>1</v>
      </c>
      <c r="V3" s="21">
        <v>2</v>
      </c>
      <c r="W3" s="21">
        <v>1</v>
      </c>
      <c r="X3" s="21">
        <v>2</v>
      </c>
      <c r="Y3" s="21">
        <v>1</v>
      </c>
      <c r="Z3" s="21">
        <v>2</v>
      </c>
      <c r="AA3" s="21">
        <v>1</v>
      </c>
      <c r="AB3" s="21">
        <v>1</v>
      </c>
      <c r="AC3" s="21">
        <v>1</v>
      </c>
      <c r="AD3" s="21">
        <v>1</v>
      </c>
      <c r="AE3" s="21">
        <v>1</v>
      </c>
      <c r="AF3" s="21">
        <v>1</v>
      </c>
      <c r="AG3" s="21">
        <v>1</v>
      </c>
      <c r="AH3" s="21">
        <v>2</v>
      </c>
      <c r="AI3" s="21">
        <v>1</v>
      </c>
      <c r="AJ3" s="21" t="s">
        <v>53</v>
      </c>
      <c r="AK3" s="21" t="s">
        <v>67</v>
      </c>
      <c r="AL3" s="21" t="s">
        <v>54</v>
      </c>
      <c r="AM3" s="21" t="s">
        <v>74</v>
      </c>
      <c r="AN3" s="21" t="s">
        <v>68</v>
      </c>
      <c r="AO3" s="21" t="s">
        <v>57</v>
      </c>
      <c r="AP3" s="21" t="s">
        <v>81</v>
      </c>
      <c r="AQ3" s="21" t="s">
        <v>86</v>
      </c>
      <c r="AR3" s="21" t="s">
        <v>75</v>
      </c>
      <c r="AS3" s="21" t="s">
        <v>76</v>
      </c>
      <c r="AT3" s="21" t="s">
        <v>60</v>
      </c>
      <c r="AU3" s="21" t="s">
        <v>61</v>
      </c>
      <c r="AV3" s="21" t="s">
        <v>62</v>
      </c>
      <c r="AW3" s="21" t="s">
        <v>63</v>
      </c>
      <c r="AX3" s="21" t="s">
        <v>64</v>
      </c>
      <c r="AY3" s="21" t="s">
        <v>65</v>
      </c>
    </row>
    <row r="4" spans="1:51" ht="12.5" x14ac:dyDescent="0.25">
      <c r="A4" s="20">
        <v>45645.471329976848</v>
      </c>
      <c r="B4" s="21" t="s">
        <v>90</v>
      </c>
      <c r="C4" s="21">
        <v>22</v>
      </c>
      <c r="D4" s="21" t="s">
        <v>66</v>
      </c>
      <c r="E4" s="21" t="s">
        <v>91</v>
      </c>
      <c r="F4" s="21" t="s">
        <v>73</v>
      </c>
      <c r="G4" s="21" t="s">
        <v>87</v>
      </c>
      <c r="H4" s="21">
        <v>1</v>
      </c>
      <c r="I4" s="21">
        <v>3</v>
      </c>
      <c r="J4" s="21">
        <v>3</v>
      </c>
      <c r="K4" s="21">
        <v>3</v>
      </c>
      <c r="L4" s="21">
        <v>1</v>
      </c>
      <c r="M4" s="21">
        <v>3</v>
      </c>
      <c r="N4" s="21">
        <v>1</v>
      </c>
      <c r="O4" s="21">
        <v>1</v>
      </c>
      <c r="P4" s="21">
        <v>3</v>
      </c>
      <c r="Q4" s="21">
        <v>3</v>
      </c>
      <c r="R4" s="21">
        <v>2</v>
      </c>
      <c r="S4" s="21">
        <v>2</v>
      </c>
      <c r="T4" s="21">
        <v>2</v>
      </c>
      <c r="U4" s="21">
        <v>2</v>
      </c>
      <c r="V4" s="21">
        <v>1</v>
      </c>
      <c r="W4" s="21">
        <v>1</v>
      </c>
      <c r="X4" s="21">
        <v>1</v>
      </c>
      <c r="Y4" s="21">
        <v>1</v>
      </c>
      <c r="Z4" s="21">
        <v>3</v>
      </c>
      <c r="AA4" s="21">
        <v>3</v>
      </c>
      <c r="AB4" s="21">
        <v>2</v>
      </c>
      <c r="AC4" s="21">
        <v>2</v>
      </c>
      <c r="AD4" s="21">
        <v>2</v>
      </c>
      <c r="AE4" s="21">
        <v>2</v>
      </c>
      <c r="AF4" s="21">
        <v>1</v>
      </c>
      <c r="AG4" s="21">
        <v>1</v>
      </c>
      <c r="AH4" s="21">
        <v>3</v>
      </c>
      <c r="AI4" s="21">
        <v>3</v>
      </c>
      <c r="AJ4" s="21" t="s">
        <v>92</v>
      </c>
      <c r="AK4" s="21" t="s">
        <v>67</v>
      </c>
      <c r="AL4" s="21" t="s">
        <v>54</v>
      </c>
      <c r="AM4" s="21" t="s">
        <v>74</v>
      </c>
      <c r="AN4" s="21" t="s">
        <v>68</v>
      </c>
      <c r="AO4" s="21" t="s">
        <v>69</v>
      </c>
      <c r="AP4" s="21" t="s">
        <v>70</v>
      </c>
      <c r="AQ4" s="21" t="s">
        <v>71</v>
      </c>
      <c r="AR4" s="21" t="s">
        <v>58</v>
      </c>
      <c r="AS4" s="21" t="s">
        <v>72</v>
      </c>
      <c r="AT4" s="21" t="s">
        <v>60</v>
      </c>
      <c r="AU4" s="21" t="s">
        <v>89</v>
      </c>
      <c r="AV4" s="21" t="s">
        <v>62</v>
      </c>
      <c r="AW4" s="21" t="s">
        <v>63</v>
      </c>
      <c r="AX4" s="21" t="s">
        <v>64</v>
      </c>
      <c r="AY4" s="21" t="s">
        <v>65</v>
      </c>
    </row>
    <row r="5" spans="1:51" ht="12.5" x14ac:dyDescent="0.25">
      <c r="A5" s="20">
        <v>45645.993988969909</v>
      </c>
      <c r="B5" s="21" t="s">
        <v>93</v>
      </c>
      <c r="C5" s="21">
        <v>21</v>
      </c>
      <c r="D5" s="21" t="s">
        <v>66</v>
      </c>
      <c r="E5" s="21" t="s">
        <v>94</v>
      </c>
      <c r="F5" s="21" t="s">
        <v>95</v>
      </c>
      <c r="G5" s="21" t="s">
        <v>96</v>
      </c>
      <c r="H5" s="21">
        <v>2</v>
      </c>
      <c r="I5" s="21">
        <v>2</v>
      </c>
      <c r="J5" s="21">
        <v>2</v>
      </c>
      <c r="K5" s="21">
        <v>1</v>
      </c>
      <c r="L5" s="21">
        <v>2</v>
      </c>
      <c r="M5" s="21">
        <v>2</v>
      </c>
      <c r="N5" s="21">
        <v>2</v>
      </c>
      <c r="O5" s="21">
        <v>2</v>
      </c>
      <c r="P5" s="21">
        <v>2</v>
      </c>
      <c r="Q5" s="21">
        <v>1</v>
      </c>
      <c r="R5" s="21">
        <v>2</v>
      </c>
      <c r="S5" s="21">
        <v>1</v>
      </c>
      <c r="T5" s="21">
        <v>2</v>
      </c>
      <c r="U5" s="21">
        <v>2</v>
      </c>
      <c r="V5" s="21">
        <v>2</v>
      </c>
      <c r="W5" s="21">
        <v>2</v>
      </c>
      <c r="X5" s="21">
        <v>2</v>
      </c>
      <c r="Y5" s="21">
        <v>2</v>
      </c>
      <c r="Z5" s="21">
        <v>1</v>
      </c>
      <c r="AA5" s="21">
        <v>2</v>
      </c>
      <c r="AB5" s="21">
        <v>1</v>
      </c>
      <c r="AC5" s="21">
        <v>2</v>
      </c>
      <c r="AD5" s="21">
        <v>1</v>
      </c>
      <c r="AE5" s="21">
        <v>1</v>
      </c>
      <c r="AF5" s="21">
        <v>2</v>
      </c>
      <c r="AG5" s="21">
        <v>2</v>
      </c>
      <c r="AH5" s="21">
        <v>2</v>
      </c>
      <c r="AI5" s="21">
        <v>2</v>
      </c>
      <c r="AJ5" s="21" t="s">
        <v>53</v>
      </c>
      <c r="AK5" s="21" t="s">
        <v>67</v>
      </c>
      <c r="AL5" s="21" t="s">
        <v>54</v>
      </c>
      <c r="AM5" s="21" t="s">
        <v>55</v>
      </c>
      <c r="AN5" s="21" t="s">
        <v>56</v>
      </c>
      <c r="AO5" s="21" t="s">
        <v>69</v>
      </c>
      <c r="AP5" s="21" t="s">
        <v>81</v>
      </c>
      <c r="AQ5" s="21" t="s">
        <v>71</v>
      </c>
      <c r="AR5" s="21" t="s">
        <v>58</v>
      </c>
      <c r="AS5" s="21" t="s">
        <v>59</v>
      </c>
      <c r="AT5" s="21" t="s">
        <v>82</v>
      </c>
      <c r="AU5" s="21" t="s">
        <v>61</v>
      </c>
      <c r="AV5" s="21" t="s">
        <v>62</v>
      </c>
      <c r="AW5" s="21" t="s">
        <v>63</v>
      </c>
      <c r="AX5" s="21" t="s">
        <v>64</v>
      </c>
      <c r="AY5" s="21" t="s">
        <v>65</v>
      </c>
    </row>
    <row r="6" spans="1:51" ht="15.75" customHeight="1" x14ac:dyDescent="0.25">
      <c r="A6" s="20">
        <v>45642.658158946761</v>
      </c>
      <c r="B6" s="21" t="s">
        <v>217</v>
      </c>
      <c r="C6" s="21">
        <v>34</v>
      </c>
      <c r="D6" s="21" t="s">
        <v>51</v>
      </c>
      <c r="E6" s="21" t="s">
        <v>218</v>
      </c>
      <c r="F6" s="21" t="s">
        <v>52</v>
      </c>
      <c r="G6" s="21" t="s">
        <v>219</v>
      </c>
      <c r="H6" s="21">
        <v>1</v>
      </c>
      <c r="I6" s="21">
        <v>1</v>
      </c>
      <c r="J6" s="21">
        <v>3</v>
      </c>
      <c r="K6" s="21">
        <v>2</v>
      </c>
      <c r="L6" s="21">
        <v>1</v>
      </c>
      <c r="M6" s="21">
        <v>2</v>
      </c>
      <c r="N6" s="21">
        <v>1</v>
      </c>
      <c r="O6" s="21">
        <v>2</v>
      </c>
      <c r="P6" s="21">
        <v>1</v>
      </c>
      <c r="Q6" s="21">
        <v>1</v>
      </c>
      <c r="R6" s="21">
        <v>1</v>
      </c>
      <c r="S6" s="21">
        <v>2</v>
      </c>
      <c r="T6" s="21">
        <v>1</v>
      </c>
      <c r="U6" s="21">
        <v>1</v>
      </c>
      <c r="V6" s="21">
        <v>1</v>
      </c>
      <c r="W6" s="21">
        <v>1</v>
      </c>
      <c r="X6" s="21">
        <v>1</v>
      </c>
      <c r="Y6" s="21">
        <v>2</v>
      </c>
      <c r="Z6" s="21">
        <v>1</v>
      </c>
      <c r="AA6" s="21">
        <v>2</v>
      </c>
      <c r="AB6" s="21">
        <v>2</v>
      </c>
      <c r="AC6" s="21">
        <v>1</v>
      </c>
      <c r="AD6" s="21">
        <v>1</v>
      </c>
      <c r="AE6" s="21">
        <v>1</v>
      </c>
      <c r="AF6" s="21">
        <v>1</v>
      </c>
      <c r="AG6" s="21">
        <v>1</v>
      </c>
      <c r="AH6" s="21">
        <v>1</v>
      </c>
      <c r="AI6" s="21">
        <v>1</v>
      </c>
      <c r="AJ6" s="21" t="s">
        <v>53</v>
      </c>
      <c r="AK6" s="21" t="s">
        <v>67</v>
      </c>
      <c r="AL6" s="21" t="s">
        <v>54</v>
      </c>
      <c r="AM6" s="21" t="s">
        <v>74</v>
      </c>
      <c r="AN6" s="21" t="s">
        <v>56</v>
      </c>
      <c r="AO6" s="21" t="s">
        <v>57</v>
      </c>
      <c r="AP6" s="21" t="s">
        <v>220</v>
      </c>
      <c r="AQ6" s="21" t="s">
        <v>221</v>
      </c>
      <c r="AR6" s="21" t="s">
        <v>58</v>
      </c>
      <c r="AS6" s="21" t="s">
        <v>59</v>
      </c>
      <c r="AT6" s="21" t="s">
        <v>60</v>
      </c>
      <c r="AU6" s="21" t="s">
        <v>61</v>
      </c>
      <c r="AV6" s="21" t="s">
        <v>62</v>
      </c>
      <c r="AW6" s="21" t="s">
        <v>63</v>
      </c>
      <c r="AX6" s="21" t="s">
        <v>64</v>
      </c>
      <c r="AY6" s="21" t="s">
        <v>65</v>
      </c>
    </row>
    <row r="7" spans="1:51" ht="15.75" customHeight="1" x14ac:dyDescent="0.25">
      <c r="A7" s="20">
        <v>45643.70414736111</v>
      </c>
      <c r="B7" s="21" t="s">
        <v>222</v>
      </c>
      <c r="C7" s="21">
        <v>27</v>
      </c>
      <c r="D7" s="21" t="s">
        <v>66</v>
      </c>
      <c r="E7" s="21" t="s">
        <v>223</v>
      </c>
      <c r="F7" s="21" t="s">
        <v>52</v>
      </c>
      <c r="G7" s="21" t="s">
        <v>87</v>
      </c>
      <c r="H7" s="21">
        <v>2</v>
      </c>
      <c r="I7" s="21">
        <v>2</v>
      </c>
      <c r="J7" s="21">
        <v>2</v>
      </c>
      <c r="K7" s="21">
        <v>2</v>
      </c>
      <c r="L7" s="21">
        <v>2</v>
      </c>
      <c r="M7" s="21">
        <v>2</v>
      </c>
      <c r="N7" s="21">
        <v>1</v>
      </c>
      <c r="O7" s="21">
        <v>3</v>
      </c>
      <c r="P7" s="21">
        <v>2</v>
      </c>
      <c r="Q7" s="21">
        <v>1</v>
      </c>
      <c r="R7" s="21">
        <v>1</v>
      </c>
      <c r="S7" s="21">
        <v>2</v>
      </c>
      <c r="T7" s="21">
        <v>1</v>
      </c>
      <c r="U7" s="21">
        <v>1</v>
      </c>
      <c r="V7" s="21">
        <v>1</v>
      </c>
      <c r="W7" s="21">
        <v>1</v>
      </c>
      <c r="X7" s="21">
        <v>1</v>
      </c>
      <c r="Y7" s="21">
        <v>1</v>
      </c>
      <c r="Z7" s="21">
        <v>1</v>
      </c>
      <c r="AA7" s="21">
        <v>1</v>
      </c>
      <c r="AB7" s="21">
        <v>1</v>
      </c>
      <c r="AC7" s="21">
        <v>2</v>
      </c>
      <c r="AD7" s="21">
        <v>1</v>
      </c>
      <c r="AE7" s="21">
        <v>1</v>
      </c>
      <c r="AF7" s="21">
        <v>1</v>
      </c>
      <c r="AG7" s="21">
        <v>1</v>
      </c>
      <c r="AH7" s="21">
        <v>1</v>
      </c>
      <c r="AI7" s="21">
        <v>1</v>
      </c>
      <c r="AJ7" s="21" t="s">
        <v>53</v>
      </c>
      <c r="AK7" s="21" t="s">
        <v>67</v>
      </c>
      <c r="AL7" s="21" t="s">
        <v>54</v>
      </c>
      <c r="AM7" s="21" t="s">
        <v>55</v>
      </c>
      <c r="AN7" s="21" t="s">
        <v>68</v>
      </c>
      <c r="AO7" s="21" t="s">
        <v>69</v>
      </c>
      <c r="AP7" s="21" t="s">
        <v>81</v>
      </c>
      <c r="AQ7" s="21" t="s">
        <v>221</v>
      </c>
      <c r="AR7" s="21" t="s">
        <v>88</v>
      </c>
      <c r="AS7" s="21" t="s">
        <v>59</v>
      </c>
      <c r="AT7" s="21" t="s">
        <v>82</v>
      </c>
      <c r="AU7" s="21" t="s">
        <v>61</v>
      </c>
      <c r="AV7" s="21" t="s">
        <v>62</v>
      </c>
      <c r="AW7" s="21" t="s">
        <v>63</v>
      </c>
      <c r="AX7" s="21" t="s">
        <v>77</v>
      </c>
      <c r="AY7" s="21" t="s">
        <v>65</v>
      </c>
    </row>
    <row r="8" spans="1:51" ht="15.75" customHeight="1" x14ac:dyDescent="0.25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4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</row>
    <row r="10" spans="1:51" ht="15.75" customHeight="1" x14ac:dyDescent="0.25">
      <c r="AN10" s="25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34EDC-23D3-45E7-BA61-9C066D38190F}">
  <dimension ref="A1:H30"/>
  <sheetViews>
    <sheetView workbookViewId="0">
      <selection activeCell="B1" sqref="B1:H1"/>
    </sheetView>
  </sheetViews>
  <sheetFormatPr defaultRowHeight="12.5" x14ac:dyDescent="0.25"/>
  <cols>
    <col min="1" max="1" width="31.36328125" bestFit="1" customWidth="1"/>
    <col min="8" max="8" width="17.26953125" bestFit="1" customWidth="1"/>
  </cols>
  <sheetData>
    <row r="1" spans="1:8" x14ac:dyDescent="0.25">
      <c r="A1" t="s">
        <v>100</v>
      </c>
      <c r="B1" t="s">
        <v>97</v>
      </c>
      <c r="C1" t="s">
        <v>98</v>
      </c>
      <c r="D1" t="s">
        <v>90</v>
      </c>
      <c r="E1" t="s">
        <v>99</v>
      </c>
      <c r="F1" s="22" t="s">
        <v>224</v>
      </c>
      <c r="G1" s="22" t="s">
        <v>225</v>
      </c>
      <c r="H1" t="s">
        <v>101</v>
      </c>
    </row>
    <row r="2" spans="1:8" x14ac:dyDescent="0.25">
      <c r="A2" t="str" cm="1">
        <f t="array" ref="A2:A29">TRANSPOSE(Form_Responses1[[#Headers],[Sakit di leher bagian atas]:[Sakit pada kaki kanan]])</f>
        <v>Sakit di leher bagian atas</v>
      </c>
      <c r="B2" cm="1">
        <f t="array" ref="B2:C29">TRANSPOSE('Form Responses 1'!H2:AI3)</f>
        <v>2</v>
      </c>
      <c r="C2">
        <v>1</v>
      </c>
      <c r="D2" cm="1">
        <f t="array" ref="D2:D29">TRANSPOSE('Form Responses 1'!H4:AI4)</f>
        <v>1</v>
      </c>
      <c r="E2" cm="1">
        <f t="array" ref="E2:E29">TRANSPOSE('Form Responses 1'!H5:AI5)</f>
        <v>2</v>
      </c>
      <c r="F2" cm="1">
        <f t="array" ref="F2:F29">TRANSPOSE('Form Responses 1'!H6:AI6)</f>
        <v>1</v>
      </c>
      <c r="G2" cm="1">
        <f t="array" ref="G2:G29">TRANSPOSE('Form Responses 1'!H7:AI7)</f>
        <v>2</v>
      </c>
      <c r="H2">
        <f>SUM(B2:G2)</f>
        <v>9</v>
      </c>
    </row>
    <row r="3" spans="1:8" x14ac:dyDescent="0.25">
      <c r="A3" t="str">
        <v>Sakit di leher bagian bawah</v>
      </c>
      <c r="B3">
        <v>1</v>
      </c>
      <c r="C3">
        <v>2</v>
      </c>
      <c r="D3">
        <v>3</v>
      </c>
      <c r="E3">
        <v>2</v>
      </c>
      <c r="F3">
        <v>1</v>
      </c>
      <c r="G3">
        <v>2</v>
      </c>
      <c r="H3">
        <f t="shared" ref="H3:H29" si="0">SUM(B3:G3)</f>
        <v>11</v>
      </c>
    </row>
    <row r="4" spans="1:8" x14ac:dyDescent="0.25">
      <c r="A4" t="str">
        <v>Sakit di bahu kiri</v>
      </c>
      <c r="B4">
        <v>2</v>
      </c>
      <c r="C4">
        <v>1</v>
      </c>
      <c r="D4">
        <v>3</v>
      </c>
      <c r="E4">
        <v>2</v>
      </c>
      <c r="F4">
        <v>3</v>
      </c>
      <c r="G4">
        <v>2</v>
      </c>
      <c r="H4">
        <f t="shared" si="0"/>
        <v>13</v>
      </c>
    </row>
    <row r="5" spans="1:8" x14ac:dyDescent="0.25">
      <c r="A5" t="str">
        <v>Sakit di bahu kanan</v>
      </c>
      <c r="B5">
        <v>2</v>
      </c>
      <c r="C5">
        <v>2</v>
      </c>
      <c r="D5">
        <v>3</v>
      </c>
      <c r="E5">
        <v>1</v>
      </c>
      <c r="F5">
        <v>2</v>
      </c>
      <c r="G5">
        <v>2</v>
      </c>
      <c r="H5">
        <f t="shared" si="0"/>
        <v>12</v>
      </c>
    </row>
    <row r="6" spans="1:8" x14ac:dyDescent="0.25">
      <c r="A6" t="str">
        <v>Sakit pada lengan atas kiri</v>
      </c>
      <c r="B6">
        <v>2</v>
      </c>
      <c r="C6">
        <v>1</v>
      </c>
      <c r="D6">
        <v>1</v>
      </c>
      <c r="E6">
        <v>2</v>
      </c>
      <c r="F6">
        <v>1</v>
      </c>
      <c r="G6">
        <v>2</v>
      </c>
      <c r="H6">
        <f t="shared" si="0"/>
        <v>9</v>
      </c>
    </row>
    <row r="7" spans="1:8" x14ac:dyDescent="0.25">
      <c r="A7" t="str">
        <v>Sakit di punggung</v>
      </c>
      <c r="B7">
        <v>2</v>
      </c>
      <c r="C7">
        <v>2</v>
      </c>
      <c r="D7">
        <v>3</v>
      </c>
      <c r="E7">
        <v>2</v>
      </c>
      <c r="F7">
        <v>2</v>
      </c>
      <c r="G7">
        <v>2</v>
      </c>
      <c r="H7">
        <f t="shared" si="0"/>
        <v>13</v>
      </c>
    </row>
    <row r="8" spans="1:8" x14ac:dyDescent="0.25">
      <c r="A8" t="str">
        <v>Sakit pada lengan atas kanan</v>
      </c>
      <c r="B8">
        <v>2</v>
      </c>
      <c r="C8">
        <v>1</v>
      </c>
      <c r="D8">
        <v>1</v>
      </c>
      <c r="E8">
        <v>2</v>
      </c>
      <c r="F8">
        <v>1</v>
      </c>
      <c r="G8">
        <v>1</v>
      </c>
      <c r="H8">
        <f t="shared" si="0"/>
        <v>8</v>
      </c>
    </row>
    <row r="9" spans="1:8" x14ac:dyDescent="0.25">
      <c r="A9" t="str">
        <v>Sakit pada pinggang</v>
      </c>
      <c r="B9">
        <v>3</v>
      </c>
      <c r="C9">
        <v>2</v>
      </c>
      <c r="D9">
        <v>1</v>
      </c>
      <c r="E9">
        <v>2</v>
      </c>
      <c r="F9">
        <v>2</v>
      </c>
      <c r="G9">
        <v>3</v>
      </c>
      <c r="H9">
        <f t="shared" si="0"/>
        <v>13</v>
      </c>
    </row>
    <row r="10" spans="1:8" x14ac:dyDescent="0.25">
      <c r="A10" t="str">
        <v>Sakit pada bokong</v>
      </c>
      <c r="B10">
        <v>1</v>
      </c>
      <c r="C10">
        <v>2</v>
      </c>
      <c r="D10">
        <v>3</v>
      </c>
      <c r="E10">
        <v>2</v>
      </c>
      <c r="F10">
        <v>1</v>
      </c>
      <c r="G10">
        <v>2</v>
      </c>
      <c r="H10">
        <f t="shared" si="0"/>
        <v>11</v>
      </c>
    </row>
    <row r="11" spans="1:8" x14ac:dyDescent="0.25">
      <c r="A11" t="str">
        <v>Sakit pada pantat</v>
      </c>
      <c r="B11">
        <v>1</v>
      </c>
      <c r="C11">
        <v>2</v>
      </c>
      <c r="D11">
        <v>3</v>
      </c>
      <c r="E11">
        <v>1</v>
      </c>
      <c r="F11">
        <v>1</v>
      </c>
      <c r="G11">
        <v>1</v>
      </c>
      <c r="H11">
        <f t="shared" si="0"/>
        <v>9</v>
      </c>
    </row>
    <row r="12" spans="1:8" x14ac:dyDescent="0.25">
      <c r="A12" t="str">
        <v>Sakit pada siku kiri</v>
      </c>
      <c r="B12">
        <v>2</v>
      </c>
      <c r="C12">
        <v>2</v>
      </c>
      <c r="D12">
        <v>2</v>
      </c>
      <c r="E12">
        <v>2</v>
      </c>
      <c r="F12">
        <v>1</v>
      </c>
      <c r="G12">
        <v>1</v>
      </c>
      <c r="H12">
        <f t="shared" si="0"/>
        <v>10</v>
      </c>
    </row>
    <row r="13" spans="1:8" x14ac:dyDescent="0.25">
      <c r="A13" t="str">
        <v>Sakit pada siku kanan</v>
      </c>
      <c r="B13">
        <v>2</v>
      </c>
      <c r="C13">
        <v>2</v>
      </c>
      <c r="D13">
        <v>2</v>
      </c>
      <c r="E13">
        <v>1</v>
      </c>
      <c r="F13">
        <v>2</v>
      </c>
      <c r="G13">
        <v>2</v>
      </c>
      <c r="H13">
        <f t="shared" si="0"/>
        <v>11</v>
      </c>
    </row>
    <row r="14" spans="1:8" x14ac:dyDescent="0.25">
      <c r="A14" t="str">
        <v>Sakit pada lengan bawah kiri</v>
      </c>
      <c r="B14">
        <v>1</v>
      </c>
      <c r="C14">
        <v>1</v>
      </c>
      <c r="D14">
        <v>2</v>
      </c>
      <c r="E14">
        <v>2</v>
      </c>
      <c r="F14">
        <v>1</v>
      </c>
      <c r="G14">
        <v>1</v>
      </c>
      <c r="H14">
        <f t="shared" si="0"/>
        <v>8</v>
      </c>
    </row>
    <row r="15" spans="1:8" x14ac:dyDescent="0.25">
      <c r="A15" t="str">
        <v>Sakit pada lengan bawah kanan</v>
      </c>
      <c r="B15">
        <v>1</v>
      </c>
      <c r="C15">
        <v>1</v>
      </c>
      <c r="D15">
        <v>2</v>
      </c>
      <c r="E15">
        <v>2</v>
      </c>
      <c r="F15">
        <v>1</v>
      </c>
      <c r="G15">
        <v>1</v>
      </c>
      <c r="H15">
        <f t="shared" si="0"/>
        <v>8</v>
      </c>
    </row>
    <row r="16" spans="1:8" x14ac:dyDescent="0.25">
      <c r="A16" t="str">
        <v>Sakit pada pergelangan tangan kiri</v>
      </c>
      <c r="B16">
        <v>2</v>
      </c>
      <c r="C16">
        <v>2</v>
      </c>
      <c r="D16">
        <v>1</v>
      </c>
      <c r="E16">
        <v>2</v>
      </c>
      <c r="F16">
        <v>1</v>
      </c>
      <c r="G16">
        <v>1</v>
      </c>
      <c r="H16">
        <f t="shared" si="0"/>
        <v>9</v>
      </c>
    </row>
    <row r="17" spans="1:8" x14ac:dyDescent="0.25">
      <c r="A17" t="str">
        <v>Sakit pada pergelangan tangan kanan</v>
      </c>
      <c r="B17">
        <v>2</v>
      </c>
      <c r="C17">
        <v>1</v>
      </c>
      <c r="D17">
        <v>1</v>
      </c>
      <c r="E17">
        <v>2</v>
      </c>
      <c r="F17">
        <v>1</v>
      </c>
      <c r="G17">
        <v>1</v>
      </c>
      <c r="H17">
        <f t="shared" si="0"/>
        <v>8</v>
      </c>
    </row>
    <row r="18" spans="1:8" x14ac:dyDescent="0.25">
      <c r="A18" t="str">
        <v>Sakit pada tangan kiri</v>
      </c>
      <c r="B18">
        <v>2</v>
      </c>
      <c r="C18">
        <v>2</v>
      </c>
      <c r="D18">
        <v>1</v>
      </c>
      <c r="E18">
        <v>2</v>
      </c>
      <c r="F18">
        <v>1</v>
      </c>
      <c r="G18">
        <v>1</v>
      </c>
      <c r="H18">
        <f t="shared" si="0"/>
        <v>9</v>
      </c>
    </row>
    <row r="19" spans="1:8" x14ac:dyDescent="0.25">
      <c r="A19" t="str">
        <v>Sakit pada tangan kanan</v>
      </c>
      <c r="B19">
        <v>2</v>
      </c>
      <c r="C19">
        <v>1</v>
      </c>
      <c r="D19">
        <v>1</v>
      </c>
      <c r="E19">
        <v>2</v>
      </c>
      <c r="F19">
        <v>2</v>
      </c>
      <c r="G19">
        <v>1</v>
      </c>
      <c r="H19">
        <f t="shared" si="0"/>
        <v>9</v>
      </c>
    </row>
    <row r="20" spans="1:8" x14ac:dyDescent="0.25">
      <c r="A20" t="str">
        <v>Sakit pada paha kiri</v>
      </c>
      <c r="B20">
        <v>1</v>
      </c>
      <c r="C20">
        <v>2</v>
      </c>
      <c r="D20">
        <v>3</v>
      </c>
      <c r="E20">
        <v>1</v>
      </c>
      <c r="F20">
        <v>1</v>
      </c>
      <c r="G20">
        <v>1</v>
      </c>
      <c r="H20">
        <f t="shared" si="0"/>
        <v>9</v>
      </c>
    </row>
    <row r="21" spans="1:8" x14ac:dyDescent="0.25">
      <c r="A21" t="str">
        <v>Sakit pada paha kanan</v>
      </c>
      <c r="B21">
        <v>2</v>
      </c>
      <c r="C21">
        <v>1</v>
      </c>
      <c r="D21">
        <v>3</v>
      </c>
      <c r="E21">
        <v>2</v>
      </c>
      <c r="F21">
        <v>2</v>
      </c>
      <c r="G21">
        <v>1</v>
      </c>
      <c r="H21">
        <f t="shared" si="0"/>
        <v>11</v>
      </c>
    </row>
    <row r="22" spans="1:8" x14ac:dyDescent="0.25">
      <c r="A22" t="str">
        <v>Sakit pada lutut kiri</v>
      </c>
      <c r="B22">
        <v>2</v>
      </c>
      <c r="C22">
        <v>1</v>
      </c>
      <c r="D22">
        <v>2</v>
      </c>
      <c r="E22">
        <v>1</v>
      </c>
      <c r="F22">
        <v>2</v>
      </c>
      <c r="G22">
        <v>1</v>
      </c>
      <c r="H22">
        <f t="shared" si="0"/>
        <v>9</v>
      </c>
    </row>
    <row r="23" spans="1:8" x14ac:dyDescent="0.25">
      <c r="A23" t="str">
        <v>Sakit pada lutut kanan</v>
      </c>
      <c r="B23">
        <v>2</v>
      </c>
      <c r="C23">
        <v>1</v>
      </c>
      <c r="D23">
        <v>2</v>
      </c>
      <c r="E23">
        <v>2</v>
      </c>
      <c r="F23">
        <v>1</v>
      </c>
      <c r="G23">
        <v>2</v>
      </c>
      <c r="H23">
        <f t="shared" si="0"/>
        <v>10</v>
      </c>
    </row>
    <row r="24" spans="1:8" x14ac:dyDescent="0.25">
      <c r="A24" t="str">
        <v>Sakit pada betis kiri</v>
      </c>
      <c r="B24">
        <v>2</v>
      </c>
      <c r="C24">
        <v>1</v>
      </c>
      <c r="D24">
        <v>2</v>
      </c>
      <c r="E24">
        <v>1</v>
      </c>
      <c r="F24">
        <v>1</v>
      </c>
      <c r="G24">
        <v>1</v>
      </c>
      <c r="H24">
        <f t="shared" si="0"/>
        <v>8</v>
      </c>
    </row>
    <row r="25" spans="1:8" x14ac:dyDescent="0.25">
      <c r="A25" t="str">
        <v>Sakit pada betis kanan</v>
      </c>
      <c r="B25">
        <v>2</v>
      </c>
      <c r="C25">
        <v>1</v>
      </c>
      <c r="D25">
        <v>2</v>
      </c>
      <c r="E25">
        <v>1</v>
      </c>
      <c r="F25">
        <v>1</v>
      </c>
      <c r="G25">
        <v>1</v>
      </c>
      <c r="H25">
        <f t="shared" si="0"/>
        <v>8</v>
      </c>
    </row>
    <row r="26" spans="1:8" x14ac:dyDescent="0.25">
      <c r="A26" t="str">
        <v>Sakit pada pergelangan kaki kiri</v>
      </c>
      <c r="B26">
        <v>2</v>
      </c>
      <c r="C26">
        <v>1</v>
      </c>
      <c r="D26">
        <v>1</v>
      </c>
      <c r="E26">
        <v>2</v>
      </c>
      <c r="F26">
        <v>1</v>
      </c>
      <c r="G26">
        <v>1</v>
      </c>
      <c r="H26">
        <f t="shared" si="0"/>
        <v>8</v>
      </c>
    </row>
    <row r="27" spans="1:8" x14ac:dyDescent="0.25">
      <c r="A27" t="str">
        <v>Sakit pada pergelangan kaki kanan</v>
      </c>
      <c r="B27">
        <v>2</v>
      </c>
      <c r="C27">
        <v>1</v>
      </c>
      <c r="D27">
        <v>1</v>
      </c>
      <c r="E27">
        <v>2</v>
      </c>
      <c r="F27">
        <v>1</v>
      </c>
      <c r="G27">
        <v>1</v>
      </c>
      <c r="H27">
        <f t="shared" si="0"/>
        <v>8</v>
      </c>
    </row>
    <row r="28" spans="1:8" x14ac:dyDescent="0.25">
      <c r="A28" t="str">
        <v>Sakit pada kaki kiri</v>
      </c>
      <c r="B28">
        <v>2</v>
      </c>
      <c r="C28">
        <v>2</v>
      </c>
      <c r="D28">
        <v>3</v>
      </c>
      <c r="E28">
        <v>2</v>
      </c>
      <c r="F28">
        <v>1</v>
      </c>
      <c r="G28">
        <v>1</v>
      </c>
      <c r="H28">
        <f t="shared" si="0"/>
        <v>11</v>
      </c>
    </row>
    <row r="29" spans="1:8" x14ac:dyDescent="0.25">
      <c r="A29" t="str">
        <v>Sakit pada kaki kanan</v>
      </c>
      <c r="B29">
        <v>2</v>
      </c>
      <c r="C29">
        <v>1</v>
      </c>
      <c r="D29">
        <v>3</v>
      </c>
      <c r="E29">
        <v>2</v>
      </c>
      <c r="F29">
        <v>1</v>
      </c>
      <c r="G29">
        <v>1</v>
      </c>
      <c r="H29">
        <f t="shared" si="0"/>
        <v>10</v>
      </c>
    </row>
    <row r="30" spans="1:8" x14ac:dyDescent="0.25">
      <c r="B30">
        <f>SUM(B2:B29)</f>
        <v>51</v>
      </c>
      <c r="C30">
        <f>SUM(C2:C29)</f>
        <v>40</v>
      </c>
      <c r="D30">
        <f>SUM(D2:D29)</f>
        <v>56</v>
      </c>
      <c r="E30">
        <f>SUM(E2:E29)</f>
        <v>49</v>
      </c>
      <c r="F30">
        <f>SUM(_xlfn.ANCHORARRAY(F2))</f>
        <v>37</v>
      </c>
      <c r="G30">
        <f>SUM(_xlfn.ANCHORARRAY(G2))</f>
        <v>39</v>
      </c>
      <c r="H30">
        <f>SUM(B30:G30)</f>
        <v>272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AF06D-5B56-4ECA-8271-AF162081A828}">
  <dimension ref="B2:L59"/>
  <sheetViews>
    <sheetView topLeftCell="C1" zoomScale="78" workbookViewId="0">
      <selection activeCell="F10" sqref="F10"/>
    </sheetView>
  </sheetViews>
  <sheetFormatPr defaultRowHeight="12.5" x14ac:dyDescent="0.25"/>
  <cols>
    <col min="2" max="2" width="4.36328125" bestFit="1" customWidth="1"/>
    <col min="3" max="3" width="33.54296875" customWidth="1"/>
    <col min="4" max="4" width="12.453125" customWidth="1"/>
    <col min="5" max="5" width="8.26953125" bestFit="1" customWidth="1"/>
    <col min="6" max="6" width="12.6328125" customWidth="1"/>
    <col min="7" max="7" width="8.453125" bestFit="1" customWidth="1"/>
    <col min="8" max="8" width="11.453125" customWidth="1"/>
    <col min="9" max="9" width="7" bestFit="1" customWidth="1"/>
    <col min="10" max="10" width="12.54296875" customWidth="1"/>
    <col min="11" max="11" width="8.453125" bestFit="1" customWidth="1"/>
    <col min="12" max="12" width="10" bestFit="1" customWidth="1"/>
  </cols>
  <sheetData>
    <row r="2" spans="2:12" s="10" customFormat="1" ht="26" x14ac:dyDescent="0.25">
      <c r="B2" s="14" t="s">
        <v>102</v>
      </c>
      <c r="C2" s="14" t="s">
        <v>103</v>
      </c>
      <c r="D2" s="17" t="s">
        <v>104</v>
      </c>
      <c r="E2" s="14" t="s">
        <v>105</v>
      </c>
      <c r="F2" s="17" t="s">
        <v>106</v>
      </c>
      <c r="G2" s="14" t="s">
        <v>107</v>
      </c>
      <c r="H2" s="17" t="s">
        <v>108</v>
      </c>
      <c r="I2" s="14" t="s">
        <v>109</v>
      </c>
      <c r="J2" s="17" t="s">
        <v>110</v>
      </c>
      <c r="K2" s="14" t="s">
        <v>111</v>
      </c>
    </row>
    <row r="3" spans="2:12" ht="13" x14ac:dyDescent="0.3">
      <c r="B3" s="6">
        <v>1</v>
      </c>
      <c r="C3" s="18" t="s">
        <v>7</v>
      </c>
      <c r="D3" s="6">
        <f>MAX(COUNTIF(Sheet4!B2:G2, 1))</f>
        <v>3</v>
      </c>
      <c r="E3" s="28">
        <f>D3/6*100</f>
        <v>50</v>
      </c>
      <c r="F3" s="6">
        <f>MAX(COUNTIF(Sheet4!B2:G2, 2))</f>
        <v>3</v>
      </c>
      <c r="G3" s="28">
        <f>F3/6*100</f>
        <v>50</v>
      </c>
      <c r="H3" s="6">
        <f>MAX(COUNTIF(Sheet4!B2:G2, 3))</f>
        <v>0</v>
      </c>
      <c r="I3" s="28">
        <f>H3/6*100</f>
        <v>0</v>
      </c>
      <c r="J3" s="6">
        <f>MAX(COUNTIF(Sheet4!B2:G2, 4))</f>
        <v>0</v>
      </c>
      <c r="K3" s="6">
        <f>J3/6*100</f>
        <v>0</v>
      </c>
      <c r="L3" s="26">
        <f>SUM(E3,G3,I3,K3)</f>
        <v>100</v>
      </c>
    </row>
    <row r="4" spans="2:12" ht="13" x14ac:dyDescent="0.3">
      <c r="B4" s="6">
        <v>2</v>
      </c>
      <c r="C4" s="18" t="s">
        <v>8</v>
      </c>
      <c r="D4" s="6">
        <f>MAX(COUNTIF(Sheet4!B3:G3, 1))</f>
        <v>2</v>
      </c>
      <c r="E4" s="27">
        <f t="shared" ref="E4:E30" si="0">D4/6*100</f>
        <v>33.333333333333329</v>
      </c>
      <c r="F4" s="6">
        <f>MAX(COUNTIF(Sheet4!B3:G3, 2))</f>
        <v>3</v>
      </c>
      <c r="G4" s="28">
        <f t="shared" ref="G4:G30" si="1">F4/6*100</f>
        <v>50</v>
      </c>
      <c r="H4" s="6">
        <f>MAX(COUNTIF(Sheet4!B3:G3, 3))</f>
        <v>1</v>
      </c>
      <c r="I4" s="27">
        <f t="shared" ref="I4:I30" si="2">H4/6*100</f>
        <v>16.666666666666664</v>
      </c>
      <c r="J4" s="6">
        <f>MAX(COUNTIF(Sheet4!B3:G3, 4))</f>
        <v>0</v>
      </c>
      <c r="K4" s="6">
        <f t="shared" ref="K4:K30" si="3">J4/6*100</f>
        <v>0</v>
      </c>
      <c r="L4" s="26">
        <f t="shared" ref="L4:L30" si="4">SUM(E4,G4,I4,K4)</f>
        <v>100</v>
      </c>
    </row>
    <row r="5" spans="2:12" ht="13" x14ac:dyDescent="0.3">
      <c r="B5" s="6">
        <v>3</v>
      </c>
      <c r="C5" s="18" t="s">
        <v>9</v>
      </c>
      <c r="D5" s="6">
        <f>MAX(COUNTIF(Sheet4!B4:G4, 1))</f>
        <v>1</v>
      </c>
      <c r="E5" s="27">
        <f t="shared" si="0"/>
        <v>16.666666666666664</v>
      </c>
      <c r="F5" s="6">
        <f>MAX(COUNTIF(Sheet4!B4:G4, 2))</f>
        <v>3</v>
      </c>
      <c r="G5" s="28">
        <f t="shared" si="1"/>
        <v>50</v>
      </c>
      <c r="H5" s="6">
        <f>MAX(COUNTIF(Sheet4!B4:G4, 3))</f>
        <v>2</v>
      </c>
      <c r="I5" s="27">
        <f t="shared" si="2"/>
        <v>33.333333333333329</v>
      </c>
      <c r="J5" s="6">
        <f>MAX(COUNTIF(Sheet4!B4:G4, 4))</f>
        <v>0</v>
      </c>
      <c r="K5" s="6">
        <f t="shared" si="3"/>
        <v>0</v>
      </c>
      <c r="L5" s="26">
        <f t="shared" si="4"/>
        <v>99.999999999999986</v>
      </c>
    </row>
    <row r="6" spans="2:12" ht="13" x14ac:dyDescent="0.3">
      <c r="B6" s="6">
        <v>4</v>
      </c>
      <c r="C6" s="18" t="s">
        <v>10</v>
      </c>
      <c r="D6" s="6">
        <f>MAX(COUNTIF(Sheet4!B5:G5, 1))</f>
        <v>1</v>
      </c>
      <c r="E6" s="27">
        <f t="shared" si="0"/>
        <v>16.666666666666664</v>
      </c>
      <c r="F6" s="6">
        <f>MAX(COUNTIF(Sheet4!B5:G5, 2))</f>
        <v>4</v>
      </c>
      <c r="G6" s="27">
        <f t="shared" si="1"/>
        <v>66.666666666666657</v>
      </c>
      <c r="H6" s="6">
        <f>MAX(COUNTIF(Sheet4!B5:G5, 3))</f>
        <v>1</v>
      </c>
      <c r="I6" s="27">
        <f t="shared" si="2"/>
        <v>16.666666666666664</v>
      </c>
      <c r="J6" s="6">
        <f>MAX(COUNTIF(Sheet4!B5:G5, 4))</f>
        <v>0</v>
      </c>
      <c r="K6" s="6">
        <f t="shared" si="3"/>
        <v>0</v>
      </c>
      <c r="L6" s="26">
        <f t="shared" si="4"/>
        <v>99.999999999999972</v>
      </c>
    </row>
    <row r="7" spans="2:12" ht="13" x14ac:dyDescent="0.3">
      <c r="B7" s="6">
        <v>5</v>
      </c>
      <c r="C7" s="18" t="s">
        <v>11</v>
      </c>
      <c r="D7" s="6">
        <f>MAX(COUNTIF(Sheet4!B6:G6, 1))</f>
        <v>3</v>
      </c>
      <c r="E7" s="28">
        <f t="shared" si="0"/>
        <v>50</v>
      </c>
      <c r="F7" s="6">
        <f>MAX(COUNTIF(Sheet4!B6:G6, 2))</f>
        <v>3</v>
      </c>
      <c r="G7" s="28">
        <f t="shared" si="1"/>
        <v>50</v>
      </c>
      <c r="H7" s="6">
        <f>MAX(COUNTIF(Sheet4!B6:G6, 3))</f>
        <v>0</v>
      </c>
      <c r="I7" s="28">
        <f t="shared" si="2"/>
        <v>0</v>
      </c>
      <c r="J7" s="6">
        <f>MAX(COUNTIF(Sheet4!B6:G6, 4))</f>
        <v>0</v>
      </c>
      <c r="K7" s="6">
        <f t="shared" si="3"/>
        <v>0</v>
      </c>
      <c r="L7" s="26">
        <f t="shared" si="4"/>
        <v>100</v>
      </c>
    </row>
    <row r="8" spans="2:12" ht="13" x14ac:dyDescent="0.3">
      <c r="B8" s="6">
        <v>6</v>
      </c>
      <c r="C8" s="18" t="s">
        <v>12</v>
      </c>
      <c r="D8" s="6">
        <f>MAX(COUNTIF(Sheet4!B7:G7, 1))</f>
        <v>0</v>
      </c>
      <c r="E8" s="28">
        <f t="shared" si="0"/>
        <v>0</v>
      </c>
      <c r="F8" s="6">
        <f>MAX(COUNTIF(Sheet4!B7:G7, 2))</f>
        <v>5</v>
      </c>
      <c r="G8" s="27">
        <f t="shared" si="1"/>
        <v>83.333333333333343</v>
      </c>
      <c r="H8" s="6">
        <f>MAX(COUNTIF(Sheet4!B7:G7, 3))</f>
        <v>1</v>
      </c>
      <c r="I8" s="27">
        <f t="shared" si="2"/>
        <v>16.666666666666664</v>
      </c>
      <c r="J8" s="6">
        <f>MAX(COUNTIF(Sheet4!B7:G7, 4))</f>
        <v>0</v>
      </c>
      <c r="K8" s="6">
        <f t="shared" si="3"/>
        <v>0</v>
      </c>
      <c r="L8" s="26">
        <f t="shared" si="4"/>
        <v>100</v>
      </c>
    </row>
    <row r="9" spans="2:12" ht="13" x14ac:dyDescent="0.3">
      <c r="B9" s="6">
        <v>7</v>
      </c>
      <c r="C9" s="18" t="s">
        <v>13</v>
      </c>
      <c r="D9" s="6">
        <f>MAX(COUNTIF(Sheet4!B8:G8, 1))</f>
        <v>4</v>
      </c>
      <c r="E9" s="27">
        <f t="shared" si="0"/>
        <v>66.666666666666657</v>
      </c>
      <c r="F9" s="6">
        <f>MAX(COUNTIF(Sheet4!B8:G8, 2))</f>
        <v>2</v>
      </c>
      <c r="G9" s="27">
        <f t="shared" si="1"/>
        <v>33.333333333333329</v>
      </c>
      <c r="H9" s="6">
        <f>MAX(COUNTIF(Sheet4!B8:G8, 3))</f>
        <v>0</v>
      </c>
      <c r="I9" s="28">
        <f t="shared" si="2"/>
        <v>0</v>
      </c>
      <c r="J9" s="6">
        <f>MAX(COUNTIF(Sheet4!B8:G8, 4))</f>
        <v>0</v>
      </c>
      <c r="K9" s="6">
        <f t="shared" si="3"/>
        <v>0</v>
      </c>
      <c r="L9" s="26">
        <f t="shared" si="4"/>
        <v>99.999999999999986</v>
      </c>
    </row>
    <row r="10" spans="2:12" ht="13" x14ac:dyDescent="0.3">
      <c r="B10" s="6">
        <v>8</v>
      </c>
      <c r="C10" s="18" t="s">
        <v>14</v>
      </c>
      <c r="D10" s="6">
        <f>MAX(COUNTIF(Sheet4!B9:G9, 1))</f>
        <v>1</v>
      </c>
      <c r="E10" s="27">
        <f t="shared" si="0"/>
        <v>16.666666666666664</v>
      </c>
      <c r="F10" s="6">
        <f>MAX(COUNTIF(Sheet4!B9:G9, 2))</f>
        <v>3</v>
      </c>
      <c r="G10" s="28">
        <f t="shared" si="1"/>
        <v>50</v>
      </c>
      <c r="H10" s="6">
        <f>MAX(COUNTIF(Sheet4!B9:G9, 3))</f>
        <v>2</v>
      </c>
      <c r="I10" s="27">
        <f t="shared" si="2"/>
        <v>33.333333333333329</v>
      </c>
      <c r="J10" s="6">
        <f>MAX(COUNTIF(Sheet4!B9:G9, 4))</f>
        <v>0</v>
      </c>
      <c r="K10" s="6">
        <f t="shared" si="3"/>
        <v>0</v>
      </c>
      <c r="L10" s="26">
        <f t="shared" si="4"/>
        <v>99.999999999999986</v>
      </c>
    </row>
    <row r="11" spans="2:12" ht="13" x14ac:dyDescent="0.3">
      <c r="B11" s="6">
        <v>9</v>
      </c>
      <c r="C11" s="18" t="s">
        <v>15</v>
      </c>
      <c r="D11" s="6">
        <f>MAX(COUNTIF(Sheet4!B10:G10, 1))</f>
        <v>2</v>
      </c>
      <c r="E11" s="27">
        <f t="shared" si="0"/>
        <v>33.333333333333329</v>
      </c>
      <c r="F11" s="6">
        <f>MAX(COUNTIF(Sheet4!B10:G10, 2))</f>
        <v>3</v>
      </c>
      <c r="G11" s="28">
        <f t="shared" si="1"/>
        <v>50</v>
      </c>
      <c r="H11" s="6">
        <f>MAX(COUNTIF(Sheet4!B10:G10, 3))</f>
        <v>1</v>
      </c>
      <c r="I11" s="27">
        <f t="shared" si="2"/>
        <v>16.666666666666664</v>
      </c>
      <c r="J11" s="6">
        <f>MAX(COUNTIF(Sheet4!B10:G10, 4))</f>
        <v>0</v>
      </c>
      <c r="K11" s="6">
        <f t="shared" si="3"/>
        <v>0</v>
      </c>
      <c r="L11" s="26">
        <f t="shared" si="4"/>
        <v>100</v>
      </c>
    </row>
    <row r="12" spans="2:12" ht="13" x14ac:dyDescent="0.3">
      <c r="B12" s="6">
        <v>10</v>
      </c>
      <c r="C12" s="18" t="s">
        <v>16</v>
      </c>
      <c r="D12" s="6">
        <f>MAX(COUNTIF(Sheet4!B11:G11, 1))</f>
        <v>4</v>
      </c>
      <c r="E12" s="27">
        <f t="shared" si="0"/>
        <v>66.666666666666657</v>
      </c>
      <c r="F12" s="6">
        <f>MAX(COUNTIF(Sheet4!B11:G11, 2))</f>
        <v>1</v>
      </c>
      <c r="G12" s="27">
        <f t="shared" si="1"/>
        <v>16.666666666666664</v>
      </c>
      <c r="H12" s="6">
        <f>MAX(COUNTIF(Sheet4!B11:G11, 3))</f>
        <v>1</v>
      </c>
      <c r="I12" s="27">
        <f t="shared" si="2"/>
        <v>16.666666666666664</v>
      </c>
      <c r="J12" s="6">
        <f>MAX(COUNTIF(Sheet4!B11:G11, 4))</f>
        <v>0</v>
      </c>
      <c r="K12" s="6">
        <f t="shared" si="3"/>
        <v>0</v>
      </c>
      <c r="L12" s="26">
        <f t="shared" si="4"/>
        <v>99.999999999999972</v>
      </c>
    </row>
    <row r="13" spans="2:12" ht="13" x14ac:dyDescent="0.3">
      <c r="B13" s="6">
        <v>11</v>
      </c>
      <c r="C13" s="18" t="s">
        <v>17</v>
      </c>
      <c r="D13" s="6">
        <f>MAX(COUNTIF(Sheet4!B12:G12, 1))</f>
        <v>2</v>
      </c>
      <c r="E13" s="27">
        <f t="shared" si="0"/>
        <v>33.333333333333329</v>
      </c>
      <c r="F13" s="6">
        <f>MAX(COUNTIF(Sheet4!B12:G12, 2))</f>
        <v>4</v>
      </c>
      <c r="G13" s="27">
        <f t="shared" si="1"/>
        <v>66.666666666666657</v>
      </c>
      <c r="H13" s="6">
        <f>MAX(COUNTIF(Sheet4!B12:G12, 3))</f>
        <v>0</v>
      </c>
      <c r="I13" s="28">
        <f t="shared" si="2"/>
        <v>0</v>
      </c>
      <c r="J13" s="6">
        <f>MAX(COUNTIF(Sheet4!B12:G12, 4))</f>
        <v>0</v>
      </c>
      <c r="K13" s="6">
        <f t="shared" si="3"/>
        <v>0</v>
      </c>
      <c r="L13" s="26">
        <f t="shared" si="4"/>
        <v>99.999999999999986</v>
      </c>
    </row>
    <row r="14" spans="2:12" ht="13" x14ac:dyDescent="0.3">
      <c r="B14" s="6">
        <v>12</v>
      </c>
      <c r="C14" s="18" t="s">
        <v>18</v>
      </c>
      <c r="D14" s="6">
        <f>MAX(COUNTIF(Sheet4!B13:G13, 1))</f>
        <v>1</v>
      </c>
      <c r="E14" s="27">
        <f t="shared" si="0"/>
        <v>16.666666666666664</v>
      </c>
      <c r="F14" s="6">
        <f>MAX(COUNTIF(Sheet4!B13:G13, 2))</f>
        <v>5</v>
      </c>
      <c r="G14" s="27">
        <f t="shared" si="1"/>
        <v>83.333333333333343</v>
      </c>
      <c r="H14" s="6">
        <f>MAX(COUNTIF(Sheet4!B13:G13, 3))</f>
        <v>0</v>
      </c>
      <c r="I14" s="28">
        <f t="shared" si="2"/>
        <v>0</v>
      </c>
      <c r="J14" s="6">
        <f>MAX(COUNTIF(Sheet4!B13:G13, 4))</f>
        <v>0</v>
      </c>
      <c r="K14" s="6">
        <f t="shared" si="3"/>
        <v>0</v>
      </c>
      <c r="L14" s="26">
        <f t="shared" si="4"/>
        <v>100</v>
      </c>
    </row>
    <row r="15" spans="2:12" ht="13" x14ac:dyDescent="0.3">
      <c r="B15" s="6">
        <v>13</v>
      </c>
      <c r="C15" s="18" t="s">
        <v>19</v>
      </c>
      <c r="D15" s="6">
        <f>MAX(COUNTIF(Sheet4!B14:G14, 1))</f>
        <v>4</v>
      </c>
      <c r="E15" s="27">
        <f t="shared" si="0"/>
        <v>66.666666666666657</v>
      </c>
      <c r="F15" s="6">
        <f>MAX(COUNTIF(Sheet4!B14:G14, 2))</f>
        <v>2</v>
      </c>
      <c r="G15" s="27">
        <f t="shared" si="1"/>
        <v>33.333333333333329</v>
      </c>
      <c r="H15" s="6">
        <f>MAX(COUNTIF(Sheet4!B14:G14, 3))</f>
        <v>0</v>
      </c>
      <c r="I15" s="28">
        <f t="shared" si="2"/>
        <v>0</v>
      </c>
      <c r="J15" s="6">
        <f>MAX(COUNTIF(Sheet4!B14:G14, 4))</f>
        <v>0</v>
      </c>
      <c r="K15" s="6">
        <f t="shared" si="3"/>
        <v>0</v>
      </c>
      <c r="L15" s="26">
        <f t="shared" si="4"/>
        <v>99.999999999999986</v>
      </c>
    </row>
    <row r="16" spans="2:12" ht="13" x14ac:dyDescent="0.3">
      <c r="B16" s="6">
        <v>14</v>
      </c>
      <c r="C16" s="18" t="s">
        <v>20</v>
      </c>
      <c r="D16" s="6">
        <f>MAX(COUNTIF(Sheet4!B15:G15, 1))</f>
        <v>4</v>
      </c>
      <c r="E16" s="27">
        <f t="shared" si="0"/>
        <v>66.666666666666657</v>
      </c>
      <c r="F16" s="6">
        <f>MAX(COUNTIF(Sheet4!B15:G15, 2))</f>
        <v>2</v>
      </c>
      <c r="G16" s="27">
        <f t="shared" si="1"/>
        <v>33.333333333333329</v>
      </c>
      <c r="H16" s="6">
        <f>MAX(COUNTIF(Sheet4!B15:G15, 3))</f>
        <v>0</v>
      </c>
      <c r="I16" s="28">
        <f t="shared" si="2"/>
        <v>0</v>
      </c>
      <c r="J16" s="6">
        <f>MAX(COUNTIF(Sheet4!B15:G15, 4))</f>
        <v>0</v>
      </c>
      <c r="K16" s="6">
        <f t="shared" si="3"/>
        <v>0</v>
      </c>
      <c r="L16" s="26">
        <f t="shared" si="4"/>
        <v>99.999999999999986</v>
      </c>
    </row>
    <row r="17" spans="2:12" ht="13" x14ac:dyDescent="0.3">
      <c r="B17" s="6">
        <v>15</v>
      </c>
      <c r="C17" s="18" t="s">
        <v>21</v>
      </c>
      <c r="D17" s="6">
        <f>MAX(COUNTIF(Sheet4!B16:G16, 1))</f>
        <v>3</v>
      </c>
      <c r="E17" s="28">
        <f t="shared" si="0"/>
        <v>50</v>
      </c>
      <c r="F17" s="6">
        <f>MAX(COUNTIF(Sheet4!B16:G16, 2))</f>
        <v>3</v>
      </c>
      <c r="G17" s="28">
        <f t="shared" si="1"/>
        <v>50</v>
      </c>
      <c r="H17" s="6">
        <f>MAX(COUNTIF(Sheet4!B16:G16, 3))</f>
        <v>0</v>
      </c>
      <c r="I17" s="28">
        <f t="shared" si="2"/>
        <v>0</v>
      </c>
      <c r="J17" s="6">
        <f>MAX(COUNTIF(Sheet4!B16:G16, 4))</f>
        <v>0</v>
      </c>
      <c r="K17" s="6">
        <f t="shared" si="3"/>
        <v>0</v>
      </c>
      <c r="L17" s="26">
        <f t="shared" si="4"/>
        <v>100</v>
      </c>
    </row>
    <row r="18" spans="2:12" ht="13" x14ac:dyDescent="0.3">
      <c r="B18" s="6">
        <v>16</v>
      </c>
      <c r="C18" s="18" t="s">
        <v>22</v>
      </c>
      <c r="D18" s="6">
        <f>MAX(COUNTIF(Sheet4!B17:G17, 1))</f>
        <v>4</v>
      </c>
      <c r="E18" s="27">
        <f t="shared" si="0"/>
        <v>66.666666666666657</v>
      </c>
      <c r="F18" s="6">
        <f>MAX(COUNTIF(Sheet4!B17:G17, 2))</f>
        <v>2</v>
      </c>
      <c r="G18" s="27">
        <f t="shared" si="1"/>
        <v>33.333333333333329</v>
      </c>
      <c r="H18" s="6">
        <f>MAX(COUNTIF(Sheet4!B17:G17, 3))</f>
        <v>0</v>
      </c>
      <c r="I18" s="28">
        <f t="shared" si="2"/>
        <v>0</v>
      </c>
      <c r="J18" s="6">
        <f>MAX(COUNTIF(Sheet4!B17:G17, 4))</f>
        <v>0</v>
      </c>
      <c r="K18" s="6">
        <f t="shared" si="3"/>
        <v>0</v>
      </c>
      <c r="L18" s="26">
        <f t="shared" si="4"/>
        <v>99.999999999999986</v>
      </c>
    </row>
    <row r="19" spans="2:12" ht="13" x14ac:dyDescent="0.3">
      <c r="B19" s="6">
        <v>17</v>
      </c>
      <c r="C19" s="18" t="s">
        <v>23</v>
      </c>
      <c r="D19" s="6">
        <f>MAX(COUNTIF(Sheet4!B18:G18, 1))</f>
        <v>3</v>
      </c>
      <c r="E19" s="28">
        <f t="shared" si="0"/>
        <v>50</v>
      </c>
      <c r="F19" s="6">
        <f>MAX(COUNTIF(Sheet4!B18:G18, 2))</f>
        <v>3</v>
      </c>
      <c r="G19" s="28">
        <f t="shared" si="1"/>
        <v>50</v>
      </c>
      <c r="H19" s="6">
        <f>MAX(COUNTIF(Sheet4!B18:G18, 3))</f>
        <v>0</v>
      </c>
      <c r="I19" s="28">
        <f t="shared" si="2"/>
        <v>0</v>
      </c>
      <c r="J19" s="6">
        <f>MAX(COUNTIF(Sheet4!B18:G18, 4))</f>
        <v>0</v>
      </c>
      <c r="K19" s="6">
        <f t="shared" si="3"/>
        <v>0</v>
      </c>
      <c r="L19" s="26">
        <f t="shared" si="4"/>
        <v>100</v>
      </c>
    </row>
    <row r="20" spans="2:12" ht="13" x14ac:dyDescent="0.3">
      <c r="B20" s="6">
        <v>18</v>
      </c>
      <c r="C20" s="18" t="s">
        <v>24</v>
      </c>
      <c r="D20" s="6">
        <f>MAX(COUNTIF(Sheet4!B19:G19, 1))</f>
        <v>3</v>
      </c>
      <c r="E20" s="28">
        <f t="shared" si="0"/>
        <v>50</v>
      </c>
      <c r="F20" s="6">
        <f>MAX(COUNTIF(Sheet4!B19:G19, 2))</f>
        <v>3</v>
      </c>
      <c r="G20" s="28">
        <f t="shared" si="1"/>
        <v>50</v>
      </c>
      <c r="H20" s="6">
        <f>MAX(COUNTIF(Sheet4!B19:G19, 3))</f>
        <v>0</v>
      </c>
      <c r="I20" s="28">
        <f t="shared" si="2"/>
        <v>0</v>
      </c>
      <c r="J20" s="6">
        <f>MAX(COUNTIF(Sheet4!B19:G19, 4))</f>
        <v>0</v>
      </c>
      <c r="K20" s="6">
        <f t="shared" si="3"/>
        <v>0</v>
      </c>
      <c r="L20" s="26">
        <f t="shared" si="4"/>
        <v>100</v>
      </c>
    </row>
    <row r="21" spans="2:12" ht="13" x14ac:dyDescent="0.3">
      <c r="B21" s="6">
        <v>19</v>
      </c>
      <c r="C21" s="18" t="s">
        <v>25</v>
      </c>
      <c r="D21" s="6">
        <f>MAX(COUNTIF(Sheet4!B20:G20, 1))</f>
        <v>4</v>
      </c>
      <c r="E21" s="27">
        <f t="shared" si="0"/>
        <v>66.666666666666657</v>
      </c>
      <c r="F21" s="6">
        <f>MAX(COUNTIF(Sheet4!B20:G20, 2))</f>
        <v>1</v>
      </c>
      <c r="G21" s="27">
        <f t="shared" si="1"/>
        <v>16.666666666666664</v>
      </c>
      <c r="H21" s="6">
        <f>MAX(COUNTIF(Sheet4!B20:G20, 3))</f>
        <v>1</v>
      </c>
      <c r="I21" s="27">
        <f t="shared" si="2"/>
        <v>16.666666666666664</v>
      </c>
      <c r="J21" s="6">
        <f>MAX(COUNTIF(Sheet4!B20:G20, 4))</f>
        <v>0</v>
      </c>
      <c r="K21" s="6">
        <f t="shared" si="3"/>
        <v>0</v>
      </c>
      <c r="L21" s="26">
        <f t="shared" si="4"/>
        <v>99.999999999999972</v>
      </c>
    </row>
    <row r="22" spans="2:12" ht="13" x14ac:dyDescent="0.3">
      <c r="B22" s="6">
        <v>20</v>
      </c>
      <c r="C22" s="18" t="s">
        <v>26</v>
      </c>
      <c r="D22" s="6">
        <f>MAX(COUNTIF(Sheet4!B21:G21, 1))</f>
        <v>2</v>
      </c>
      <c r="E22" s="27">
        <f t="shared" si="0"/>
        <v>33.333333333333329</v>
      </c>
      <c r="F22" s="6">
        <f>MAX(COUNTIF(Sheet4!B21:G21, 2))</f>
        <v>3</v>
      </c>
      <c r="G22" s="28">
        <f t="shared" si="1"/>
        <v>50</v>
      </c>
      <c r="H22" s="6">
        <f>MAX(COUNTIF(Sheet4!B21:G21, 3))</f>
        <v>1</v>
      </c>
      <c r="I22" s="27">
        <f t="shared" si="2"/>
        <v>16.666666666666664</v>
      </c>
      <c r="J22" s="6">
        <f>MAX(COUNTIF(Sheet4!B21:G21, 4))</f>
        <v>0</v>
      </c>
      <c r="K22" s="6">
        <f t="shared" si="3"/>
        <v>0</v>
      </c>
      <c r="L22" s="26">
        <f t="shared" si="4"/>
        <v>100</v>
      </c>
    </row>
    <row r="23" spans="2:12" ht="13" x14ac:dyDescent="0.3">
      <c r="B23" s="6">
        <v>21</v>
      </c>
      <c r="C23" s="18" t="s">
        <v>27</v>
      </c>
      <c r="D23" s="6">
        <f>MAX(COUNTIF(Sheet4!B22:G22, 1))</f>
        <v>3</v>
      </c>
      <c r="E23" s="28">
        <f t="shared" si="0"/>
        <v>50</v>
      </c>
      <c r="F23" s="6">
        <f>MAX(COUNTIF(Sheet4!B22:G22, 2))</f>
        <v>3</v>
      </c>
      <c r="G23" s="28">
        <f t="shared" si="1"/>
        <v>50</v>
      </c>
      <c r="H23" s="6">
        <f>MAX(COUNTIF(Sheet4!B22:G22, 3))</f>
        <v>0</v>
      </c>
      <c r="I23" s="28">
        <f t="shared" si="2"/>
        <v>0</v>
      </c>
      <c r="J23" s="6">
        <f>MAX(COUNTIF(Sheet4!B22:G22, 4))</f>
        <v>0</v>
      </c>
      <c r="K23" s="6">
        <f t="shared" si="3"/>
        <v>0</v>
      </c>
      <c r="L23" s="26">
        <f t="shared" si="4"/>
        <v>100</v>
      </c>
    </row>
    <row r="24" spans="2:12" ht="13" x14ac:dyDescent="0.3">
      <c r="B24" s="6">
        <v>22</v>
      </c>
      <c r="C24" s="18" t="s">
        <v>28</v>
      </c>
      <c r="D24" s="6">
        <f>MAX(COUNTIF(Sheet4!B23:G23, 1))</f>
        <v>2</v>
      </c>
      <c r="E24" s="27">
        <f t="shared" si="0"/>
        <v>33.333333333333329</v>
      </c>
      <c r="F24" s="6">
        <f>MAX(COUNTIF(Sheet4!B23:G23, 2))</f>
        <v>4</v>
      </c>
      <c r="G24" s="27">
        <f t="shared" si="1"/>
        <v>66.666666666666657</v>
      </c>
      <c r="H24" s="6">
        <f>MAX(COUNTIF(Sheet4!B23:G23, 3))</f>
        <v>0</v>
      </c>
      <c r="I24" s="28">
        <f t="shared" si="2"/>
        <v>0</v>
      </c>
      <c r="J24" s="6">
        <f>MAX(COUNTIF(Sheet4!B23:G23, 4))</f>
        <v>0</v>
      </c>
      <c r="K24" s="6">
        <f t="shared" si="3"/>
        <v>0</v>
      </c>
      <c r="L24" s="26">
        <f t="shared" si="4"/>
        <v>99.999999999999986</v>
      </c>
    </row>
    <row r="25" spans="2:12" ht="13" x14ac:dyDescent="0.3">
      <c r="B25" s="6">
        <v>23</v>
      </c>
      <c r="C25" s="18" t="s">
        <v>29</v>
      </c>
      <c r="D25" s="6">
        <f>MAX(COUNTIF(Sheet4!B24:G24, 1))</f>
        <v>4</v>
      </c>
      <c r="E25" s="27">
        <f t="shared" si="0"/>
        <v>66.666666666666657</v>
      </c>
      <c r="F25" s="6">
        <f>MAX(COUNTIF(Sheet4!B24:G24, 2))</f>
        <v>2</v>
      </c>
      <c r="G25" s="27">
        <f t="shared" si="1"/>
        <v>33.333333333333329</v>
      </c>
      <c r="H25" s="6">
        <f>MAX(COUNTIF(Sheet4!B24:G24, 3))</f>
        <v>0</v>
      </c>
      <c r="I25" s="28">
        <f t="shared" si="2"/>
        <v>0</v>
      </c>
      <c r="J25" s="6">
        <f>MAX(COUNTIF(Sheet4!B24:G24, 4))</f>
        <v>0</v>
      </c>
      <c r="K25" s="6">
        <f t="shared" si="3"/>
        <v>0</v>
      </c>
      <c r="L25" s="26">
        <f t="shared" si="4"/>
        <v>99.999999999999986</v>
      </c>
    </row>
    <row r="26" spans="2:12" ht="13" x14ac:dyDescent="0.3">
      <c r="B26" s="6">
        <v>24</v>
      </c>
      <c r="C26" s="18" t="s">
        <v>30</v>
      </c>
      <c r="D26" s="6">
        <f>MAX(COUNTIF(Sheet4!B25:G25, 1))</f>
        <v>4</v>
      </c>
      <c r="E26" s="27">
        <f t="shared" si="0"/>
        <v>66.666666666666657</v>
      </c>
      <c r="F26" s="6">
        <f>MAX(COUNTIF(Sheet4!B25:G25, 2))</f>
        <v>2</v>
      </c>
      <c r="G26" s="27">
        <f t="shared" si="1"/>
        <v>33.333333333333329</v>
      </c>
      <c r="H26" s="6">
        <f>MAX(COUNTIF(Sheet4!B25:G25, 3))</f>
        <v>0</v>
      </c>
      <c r="I26" s="28">
        <f t="shared" si="2"/>
        <v>0</v>
      </c>
      <c r="J26" s="6">
        <f>MAX(COUNTIF(Sheet4!B25:G25, 4))</f>
        <v>0</v>
      </c>
      <c r="K26" s="6">
        <f t="shared" si="3"/>
        <v>0</v>
      </c>
      <c r="L26" s="26">
        <f t="shared" si="4"/>
        <v>99.999999999999986</v>
      </c>
    </row>
    <row r="27" spans="2:12" ht="13" x14ac:dyDescent="0.3">
      <c r="B27" s="6">
        <v>25</v>
      </c>
      <c r="C27" s="18" t="s">
        <v>31</v>
      </c>
      <c r="D27" s="6">
        <f>MAX(COUNTIF(Sheet4!B26:G26, 1))</f>
        <v>4</v>
      </c>
      <c r="E27" s="27">
        <f t="shared" si="0"/>
        <v>66.666666666666657</v>
      </c>
      <c r="F27" s="6">
        <f>MAX(COUNTIF(Sheet4!B26:G26, 2))</f>
        <v>2</v>
      </c>
      <c r="G27" s="27">
        <f t="shared" si="1"/>
        <v>33.333333333333329</v>
      </c>
      <c r="H27" s="6">
        <f>MAX(COUNTIF(Sheet4!B26:G26, 3))</f>
        <v>0</v>
      </c>
      <c r="I27" s="28">
        <f t="shared" si="2"/>
        <v>0</v>
      </c>
      <c r="J27" s="6">
        <f>MAX(COUNTIF(Sheet4!B26:G26, 4))</f>
        <v>0</v>
      </c>
      <c r="K27" s="6">
        <f t="shared" si="3"/>
        <v>0</v>
      </c>
      <c r="L27" s="26">
        <f t="shared" si="4"/>
        <v>99.999999999999986</v>
      </c>
    </row>
    <row r="28" spans="2:12" ht="13" x14ac:dyDescent="0.3">
      <c r="B28" s="6">
        <v>26</v>
      </c>
      <c r="C28" s="18" t="s">
        <v>32</v>
      </c>
      <c r="D28" s="6">
        <f>MAX(COUNTIF(Sheet4!B27:G27, 1))</f>
        <v>4</v>
      </c>
      <c r="E28" s="27">
        <f t="shared" si="0"/>
        <v>66.666666666666657</v>
      </c>
      <c r="F28" s="6">
        <f>MAX(COUNTIF(Sheet4!B27:G27, 2))</f>
        <v>2</v>
      </c>
      <c r="G28" s="27">
        <f t="shared" si="1"/>
        <v>33.333333333333329</v>
      </c>
      <c r="H28" s="6">
        <f>MAX(COUNTIF(Sheet4!B27:G27, 3))</f>
        <v>0</v>
      </c>
      <c r="I28" s="28">
        <f t="shared" si="2"/>
        <v>0</v>
      </c>
      <c r="J28" s="6">
        <f>MAX(COUNTIF(Sheet4!B27:G27, 4))</f>
        <v>0</v>
      </c>
      <c r="K28" s="6">
        <f t="shared" si="3"/>
        <v>0</v>
      </c>
      <c r="L28" s="26">
        <f t="shared" si="4"/>
        <v>99.999999999999986</v>
      </c>
    </row>
    <row r="29" spans="2:12" ht="13" x14ac:dyDescent="0.3">
      <c r="B29" s="6">
        <v>27</v>
      </c>
      <c r="C29" s="18" t="s">
        <v>33</v>
      </c>
      <c r="D29" s="6">
        <f>MAX(COUNTIF(Sheet4!B28:G28, 1))</f>
        <v>2</v>
      </c>
      <c r="E29" s="27">
        <f t="shared" si="0"/>
        <v>33.333333333333329</v>
      </c>
      <c r="F29" s="6">
        <f>MAX(COUNTIF(Sheet4!B28:G28, 2))</f>
        <v>3</v>
      </c>
      <c r="G29" s="28">
        <f t="shared" si="1"/>
        <v>50</v>
      </c>
      <c r="H29" s="6">
        <f>MAX(COUNTIF(Sheet4!B28:G28, 3))</f>
        <v>1</v>
      </c>
      <c r="I29" s="27">
        <f t="shared" si="2"/>
        <v>16.666666666666664</v>
      </c>
      <c r="J29" s="6">
        <f>MAX(COUNTIF(Sheet4!B28:G28, 4))</f>
        <v>0</v>
      </c>
      <c r="K29" s="6">
        <f t="shared" si="3"/>
        <v>0</v>
      </c>
      <c r="L29" s="26">
        <f t="shared" si="4"/>
        <v>100</v>
      </c>
    </row>
    <row r="30" spans="2:12" ht="13" x14ac:dyDescent="0.3">
      <c r="B30" s="6">
        <v>28</v>
      </c>
      <c r="C30" s="18" t="s">
        <v>34</v>
      </c>
      <c r="D30" s="6">
        <f>MAX(COUNTIF(Sheet4!B29:G29, 1))</f>
        <v>3</v>
      </c>
      <c r="E30" s="28">
        <f t="shared" si="0"/>
        <v>50</v>
      </c>
      <c r="F30" s="6">
        <f>MAX(COUNTIF(Sheet4!B29:G29, 2))</f>
        <v>2</v>
      </c>
      <c r="G30" s="27">
        <f t="shared" si="1"/>
        <v>33.333333333333329</v>
      </c>
      <c r="H30" s="6">
        <f>MAX(COUNTIF(Sheet4!B29:G29, 3))</f>
        <v>1</v>
      </c>
      <c r="I30" s="27">
        <f t="shared" si="2"/>
        <v>16.666666666666664</v>
      </c>
      <c r="J30" s="6">
        <f>MAX(COUNTIF(Sheet4!B29:G29, 4))</f>
        <v>0</v>
      </c>
      <c r="K30" s="6">
        <f t="shared" si="3"/>
        <v>0</v>
      </c>
      <c r="L30" s="26">
        <f t="shared" si="4"/>
        <v>100</v>
      </c>
    </row>
    <row r="32" spans="2:12" ht="13" x14ac:dyDescent="0.25">
      <c r="K32" s="5"/>
    </row>
    <row r="33" spans="11:11" ht="13" x14ac:dyDescent="0.25">
      <c r="K33" s="5"/>
    </row>
    <row r="34" spans="11:11" ht="13" x14ac:dyDescent="0.25">
      <c r="K34" s="5"/>
    </row>
    <row r="35" spans="11:11" ht="13" x14ac:dyDescent="0.25">
      <c r="K35" s="5"/>
    </row>
    <row r="36" spans="11:11" ht="13" x14ac:dyDescent="0.25">
      <c r="K36" s="5"/>
    </row>
    <row r="37" spans="11:11" ht="13" x14ac:dyDescent="0.25">
      <c r="K37" s="5"/>
    </row>
    <row r="38" spans="11:11" ht="13" x14ac:dyDescent="0.25">
      <c r="K38" s="5"/>
    </row>
    <row r="39" spans="11:11" ht="13" x14ac:dyDescent="0.25">
      <c r="K39" s="5"/>
    </row>
    <row r="40" spans="11:11" ht="13" x14ac:dyDescent="0.25">
      <c r="K40" s="5"/>
    </row>
    <row r="41" spans="11:11" ht="13" x14ac:dyDescent="0.25">
      <c r="K41" s="5"/>
    </row>
    <row r="42" spans="11:11" ht="13" x14ac:dyDescent="0.25">
      <c r="K42" s="5"/>
    </row>
    <row r="43" spans="11:11" ht="13" x14ac:dyDescent="0.25">
      <c r="K43" s="5"/>
    </row>
    <row r="44" spans="11:11" ht="13" x14ac:dyDescent="0.25">
      <c r="K44" s="5"/>
    </row>
    <row r="45" spans="11:11" ht="13" x14ac:dyDescent="0.25">
      <c r="K45" s="5"/>
    </row>
    <row r="46" spans="11:11" ht="13" x14ac:dyDescent="0.25">
      <c r="K46" s="5"/>
    </row>
    <row r="47" spans="11:11" ht="13" x14ac:dyDescent="0.25">
      <c r="K47" s="5"/>
    </row>
    <row r="48" spans="11:11" ht="13" x14ac:dyDescent="0.25">
      <c r="K48" s="5"/>
    </row>
    <row r="49" spans="11:11" ht="13" x14ac:dyDescent="0.25">
      <c r="K49" s="5"/>
    </row>
    <row r="50" spans="11:11" ht="13" x14ac:dyDescent="0.25">
      <c r="K50" s="5"/>
    </row>
    <row r="51" spans="11:11" ht="13" x14ac:dyDescent="0.25">
      <c r="K51" s="5"/>
    </row>
    <row r="52" spans="11:11" ht="13" x14ac:dyDescent="0.25">
      <c r="K52" s="5"/>
    </row>
    <row r="53" spans="11:11" ht="13" x14ac:dyDescent="0.25">
      <c r="K53" s="5"/>
    </row>
    <row r="54" spans="11:11" ht="13" x14ac:dyDescent="0.25">
      <c r="K54" s="5"/>
    </row>
    <row r="55" spans="11:11" ht="13" x14ac:dyDescent="0.25">
      <c r="K55" s="5"/>
    </row>
    <row r="56" spans="11:11" ht="13" x14ac:dyDescent="0.25">
      <c r="K56" s="5"/>
    </row>
    <row r="57" spans="11:11" ht="13" x14ac:dyDescent="0.25">
      <c r="K57" s="5"/>
    </row>
    <row r="58" spans="11:11" ht="13" x14ac:dyDescent="0.25">
      <c r="K58" s="5"/>
    </row>
    <row r="59" spans="11:11" ht="13" x14ac:dyDescent="0.25">
      <c r="K59" s="5"/>
    </row>
  </sheetData>
  <pageMargins left="0.7" right="0.7" top="0.75" bottom="0.75" header="0.3" footer="0.3"/>
  <ignoredErrors>
    <ignoredError sqref="F3:F30 H3:H30 J3:J3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906C3-DAA3-4DD4-B5C2-CAE735DF773C}">
  <dimension ref="B2:H68"/>
  <sheetViews>
    <sheetView topLeftCell="A45" workbookViewId="0">
      <selection activeCell="B41" sqref="B41:B68"/>
    </sheetView>
  </sheetViews>
  <sheetFormatPr defaultRowHeight="12.5" x14ac:dyDescent="0.25"/>
  <cols>
    <col min="2" max="2" width="41.26953125" customWidth="1"/>
    <col min="3" max="3" width="8.1796875" bestFit="1" customWidth="1"/>
    <col min="4" max="4" width="9.453125" customWidth="1"/>
    <col min="5" max="5" width="4.54296875" bestFit="1" customWidth="1"/>
    <col min="6" max="6" width="6.08984375" bestFit="1" customWidth="1"/>
    <col min="7" max="8" width="4" bestFit="1" customWidth="1"/>
  </cols>
  <sheetData>
    <row r="2" spans="2:8" ht="13" x14ac:dyDescent="0.3">
      <c r="B2" s="29" t="s">
        <v>128</v>
      </c>
      <c r="C2" s="29" t="s">
        <v>97</v>
      </c>
      <c r="D2" s="29" t="s">
        <v>98</v>
      </c>
      <c r="E2" s="29" t="s">
        <v>90</v>
      </c>
      <c r="F2" s="29" t="s">
        <v>99</v>
      </c>
      <c r="G2" s="29" t="s">
        <v>224</v>
      </c>
      <c r="H2" s="29" t="s">
        <v>225</v>
      </c>
    </row>
    <row r="3" spans="2:8" ht="13" x14ac:dyDescent="0.3">
      <c r="B3" s="29" t="s">
        <v>234</v>
      </c>
      <c r="C3" s="29"/>
      <c r="D3" s="29"/>
      <c r="E3" s="29"/>
      <c r="F3" s="29"/>
      <c r="G3" s="29"/>
      <c r="H3" s="29"/>
    </row>
    <row r="4" spans="2:8" ht="13" x14ac:dyDescent="0.3">
      <c r="B4" s="32" t="s">
        <v>226</v>
      </c>
      <c r="C4" s="29"/>
      <c r="D4" s="29"/>
      <c r="E4" s="29"/>
      <c r="F4" s="29"/>
      <c r="G4" s="29"/>
      <c r="H4" s="29"/>
    </row>
    <row r="5" spans="2:8" ht="13" x14ac:dyDescent="0.3">
      <c r="B5" s="30" t="s">
        <v>53</v>
      </c>
      <c r="C5" s="31" t="s">
        <v>259</v>
      </c>
      <c r="D5" s="31" t="s">
        <v>259</v>
      </c>
      <c r="E5" s="29"/>
      <c r="F5" s="31" t="s">
        <v>259</v>
      </c>
      <c r="G5" s="31" t="s">
        <v>259</v>
      </c>
      <c r="H5" s="31" t="s">
        <v>259</v>
      </c>
    </row>
    <row r="6" spans="2:8" ht="13" x14ac:dyDescent="0.3">
      <c r="B6" s="30" t="s">
        <v>227</v>
      </c>
      <c r="C6" s="29"/>
      <c r="D6" s="29"/>
      <c r="E6" s="29"/>
      <c r="F6" s="29"/>
      <c r="G6" s="29"/>
      <c r="H6" s="29"/>
    </row>
    <row r="7" spans="2:8" ht="13" x14ac:dyDescent="0.3">
      <c r="B7" s="30" t="s">
        <v>92</v>
      </c>
      <c r="C7" s="29"/>
      <c r="D7" s="29"/>
      <c r="E7" s="31" t="s">
        <v>259</v>
      </c>
      <c r="F7" s="29"/>
      <c r="G7" s="29"/>
      <c r="H7" s="29"/>
    </row>
    <row r="8" spans="2:8" s="35" customFormat="1" ht="39" x14ac:dyDescent="0.25">
      <c r="B8" s="33" t="s">
        <v>36</v>
      </c>
      <c r="C8" s="34"/>
      <c r="D8" s="34"/>
      <c r="E8" s="34"/>
      <c r="F8" s="34"/>
      <c r="G8" s="34"/>
      <c r="H8" s="34"/>
    </row>
    <row r="9" spans="2:8" ht="13" x14ac:dyDescent="0.25">
      <c r="B9" s="30" t="s">
        <v>67</v>
      </c>
      <c r="C9" s="31" t="s">
        <v>259</v>
      </c>
      <c r="D9" s="31" t="s">
        <v>259</v>
      </c>
      <c r="E9" s="31" t="s">
        <v>259</v>
      </c>
      <c r="F9" s="31" t="s">
        <v>259</v>
      </c>
      <c r="G9" s="31" t="s">
        <v>259</v>
      </c>
      <c r="H9" s="31" t="s">
        <v>259</v>
      </c>
    </row>
    <row r="10" spans="2:8" ht="13" x14ac:dyDescent="0.3">
      <c r="B10" s="30" t="s">
        <v>228</v>
      </c>
      <c r="C10" s="29"/>
      <c r="D10" s="29"/>
      <c r="E10" s="29"/>
      <c r="F10" s="29"/>
      <c r="G10" s="29"/>
      <c r="H10" s="29"/>
    </row>
    <row r="11" spans="2:8" ht="26" x14ac:dyDescent="0.3">
      <c r="B11" s="30" t="s">
        <v>37</v>
      </c>
      <c r="C11" s="29"/>
      <c r="D11" s="29"/>
      <c r="E11" s="29"/>
      <c r="F11" s="29"/>
      <c r="G11" s="29"/>
      <c r="H11" s="29"/>
    </row>
    <row r="12" spans="2:8" ht="13" x14ac:dyDescent="0.3">
      <c r="B12" s="30" t="s">
        <v>229</v>
      </c>
      <c r="C12" s="29"/>
      <c r="D12" s="29"/>
      <c r="E12" s="29"/>
      <c r="F12" s="29"/>
      <c r="G12" s="29"/>
      <c r="H12" s="29"/>
    </row>
    <row r="13" spans="2:8" ht="13" x14ac:dyDescent="0.25">
      <c r="B13" s="30" t="s">
        <v>54</v>
      </c>
      <c r="C13" s="31" t="s">
        <v>259</v>
      </c>
      <c r="D13" s="31" t="s">
        <v>259</v>
      </c>
      <c r="E13" s="31" t="s">
        <v>259</v>
      </c>
      <c r="F13" s="31" t="s">
        <v>259</v>
      </c>
      <c r="G13" s="31" t="s">
        <v>259</v>
      </c>
      <c r="H13" s="31" t="s">
        <v>259</v>
      </c>
    </row>
    <row r="14" spans="2:8" ht="13" x14ac:dyDescent="0.3">
      <c r="B14" s="30" t="s">
        <v>230</v>
      </c>
      <c r="C14" s="29"/>
      <c r="D14" s="29"/>
      <c r="E14" s="29"/>
      <c r="F14" s="29"/>
      <c r="G14" s="29"/>
      <c r="H14" s="29"/>
    </row>
    <row r="15" spans="2:8" ht="13" x14ac:dyDescent="0.3">
      <c r="B15" s="30" t="s">
        <v>233</v>
      </c>
      <c r="C15" s="29"/>
      <c r="D15" s="29"/>
      <c r="E15" s="29"/>
      <c r="F15" s="29"/>
      <c r="G15" s="29"/>
      <c r="H15" s="29"/>
    </row>
    <row r="16" spans="2:8" ht="13" x14ac:dyDescent="0.3">
      <c r="B16" s="30" t="s">
        <v>231</v>
      </c>
      <c r="C16" s="29"/>
      <c r="D16" s="29"/>
      <c r="E16" s="29"/>
      <c r="F16" s="29"/>
      <c r="G16" s="29"/>
      <c r="H16" s="29"/>
    </row>
    <row r="17" spans="2:8" ht="13" x14ac:dyDescent="0.3">
      <c r="B17" s="30" t="s">
        <v>55</v>
      </c>
      <c r="C17" s="29"/>
      <c r="D17" s="29"/>
      <c r="E17" s="29"/>
      <c r="F17" s="31" t="s">
        <v>259</v>
      </c>
      <c r="G17" s="29"/>
      <c r="H17" s="31" t="s">
        <v>259</v>
      </c>
    </row>
    <row r="18" spans="2:8" ht="13" x14ac:dyDescent="0.3">
      <c r="B18" s="30" t="s">
        <v>74</v>
      </c>
      <c r="C18" s="31" t="s">
        <v>259</v>
      </c>
      <c r="D18" s="31" t="s">
        <v>259</v>
      </c>
      <c r="E18" s="31" t="s">
        <v>259</v>
      </c>
      <c r="F18" s="29"/>
      <c r="G18" s="31" t="s">
        <v>259</v>
      </c>
      <c r="H18" s="29"/>
    </row>
    <row r="19" spans="2:8" ht="13" x14ac:dyDescent="0.3">
      <c r="B19" s="30" t="s">
        <v>232</v>
      </c>
      <c r="C19" s="29"/>
      <c r="D19" s="29"/>
      <c r="E19" s="29"/>
      <c r="F19" s="29"/>
      <c r="G19" s="29"/>
      <c r="H19" s="29"/>
    </row>
    <row r="20" spans="2:8" ht="13" x14ac:dyDescent="0.3">
      <c r="B20" s="30" t="s">
        <v>235</v>
      </c>
      <c r="C20" s="29"/>
      <c r="D20" s="29"/>
      <c r="E20" s="29"/>
      <c r="F20" s="29"/>
      <c r="G20" s="29"/>
      <c r="H20" s="29"/>
    </row>
    <row r="21" spans="2:8" ht="13" x14ac:dyDescent="0.3">
      <c r="B21" s="30" t="s">
        <v>56</v>
      </c>
      <c r="C21" s="29"/>
      <c r="D21" s="29"/>
      <c r="E21" s="29"/>
      <c r="F21" s="31" t="s">
        <v>259</v>
      </c>
      <c r="G21" s="31" t="s">
        <v>259</v>
      </c>
      <c r="H21" s="29"/>
    </row>
    <row r="22" spans="2:8" ht="26" x14ac:dyDescent="0.3">
      <c r="B22" s="30" t="s">
        <v>68</v>
      </c>
      <c r="C22" s="31" t="s">
        <v>259</v>
      </c>
      <c r="D22" s="31" t="s">
        <v>259</v>
      </c>
      <c r="E22" s="31" t="s">
        <v>259</v>
      </c>
      <c r="F22" s="29"/>
      <c r="G22" s="29"/>
      <c r="H22" s="31" t="s">
        <v>259</v>
      </c>
    </row>
    <row r="23" spans="2:8" ht="13" x14ac:dyDescent="0.3">
      <c r="B23" s="30" t="s">
        <v>236</v>
      </c>
      <c r="C23" s="29"/>
      <c r="D23" s="29"/>
      <c r="E23" s="29"/>
      <c r="F23" s="29"/>
      <c r="G23" s="29"/>
      <c r="H23" s="29"/>
    </row>
    <row r="24" spans="2:8" ht="13" x14ac:dyDescent="0.3">
      <c r="B24" s="30" t="s">
        <v>237</v>
      </c>
      <c r="C24" s="29"/>
      <c r="D24" s="29"/>
      <c r="E24" s="29"/>
      <c r="F24" s="29"/>
      <c r="G24" s="29"/>
      <c r="H24" s="29"/>
    </row>
    <row r="25" spans="2:8" ht="13" x14ac:dyDescent="0.3">
      <c r="B25" s="30" t="s">
        <v>69</v>
      </c>
      <c r="C25" s="31" t="s">
        <v>259</v>
      </c>
      <c r="D25" s="29"/>
      <c r="E25" s="31" t="s">
        <v>259</v>
      </c>
      <c r="F25" s="31" t="s">
        <v>259</v>
      </c>
      <c r="G25" s="29"/>
      <c r="H25" s="31" t="s">
        <v>259</v>
      </c>
    </row>
    <row r="26" spans="2:8" ht="13" x14ac:dyDescent="0.3">
      <c r="B26" s="30" t="s">
        <v>57</v>
      </c>
      <c r="C26" s="29"/>
      <c r="D26" s="31" t="s">
        <v>259</v>
      </c>
      <c r="E26" s="29"/>
      <c r="F26" s="29"/>
      <c r="G26" s="31" t="s">
        <v>259</v>
      </c>
      <c r="H26" s="29"/>
    </row>
    <row r="27" spans="2:8" ht="13" x14ac:dyDescent="0.3">
      <c r="B27" s="30" t="s">
        <v>238</v>
      </c>
      <c r="C27" s="29"/>
      <c r="D27" s="29"/>
      <c r="E27" s="29"/>
      <c r="F27" s="29"/>
      <c r="G27" s="29"/>
      <c r="H27" s="29"/>
    </row>
    <row r="28" spans="2:8" ht="13" x14ac:dyDescent="0.3">
      <c r="B28" s="30" t="s">
        <v>81</v>
      </c>
      <c r="C28" s="31" t="s">
        <v>259</v>
      </c>
      <c r="D28" s="31" t="s">
        <v>259</v>
      </c>
      <c r="E28" s="29"/>
      <c r="F28" s="31" t="s">
        <v>259</v>
      </c>
      <c r="G28" s="29"/>
      <c r="H28" s="31" t="s">
        <v>259</v>
      </c>
    </row>
    <row r="29" spans="2:8" ht="13" x14ac:dyDescent="0.3">
      <c r="B29" s="30" t="s">
        <v>70</v>
      </c>
      <c r="C29" s="29"/>
      <c r="D29" s="29"/>
      <c r="E29" s="31" t="s">
        <v>259</v>
      </c>
      <c r="F29" s="29"/>
      <c r="G29" s="29"/>
      <c r="H29" s="29"/>
    </row>
    <row r="30" spans="2:8" ht="13" x14ac:dyDescent="0.3">
      <c r="B30" s="30" t="s">
        <v>220</v>
      </c>
      <c r="C30" s="29"/>
      <c r="D30" s="29"/>
      <c r="E30" s="29"/>
      <c r="F30" s="29"/>
      <c r="G30" s="31" t="s">
        <v>259</v>
      </c>
      <c r="H30" s="29"/>
    </row>
    <row r="31" spans="2:8" ht="13" x14ac:dyDescent="0.3">
      <c r="B31" s="30" t="s">
        <v>239</v>
      </c>
      <c r="C31" s="29"/>
      <c r="D31" s="29"/>
      <c r="E31" s="29"/>
      <c r="F31" s="29"/>
      <c r="G31" s="29"/>
      <c r="H31" s="29"/>
    </row>
    <row r="32" spans="2:8" ht="26" x14ac:dyDescent="0.3">
      <c r="B32" s="30" t="s">
        <v>240</v>
      </c>
      <c r="C32" s="29"/>
      <c r="D32" s="29"/>
      <c r="E32" s="29"/>
      <c r="F32" s="29"/>
      <c r="G32" s="29"/>
      <c r="H32" s="29"/>
    </row>
    <row r="33" spans="2:8" ht="13" x14ac:dyDescent="0.3">
      <c r="B33" s="30" t="s">
        <v>71</v>
      </c>
      <c r="C33" s="31" t="s">
        <v>259</v>
      </c>
      <c r="D33" s="29"/>
      <c r="E33" s="31" t="s">
        <v>259</v>
      </c>
      <c r="F33" s="31" t="s">
        <v>259</v>
      </c>
      <c r="G33" s="29"/>
      <c r="H33" s="29"/>
    </row>
    <row r="34" spans="2:8" ht="13" x14ac:dyDescent="0.3">
      <c r="B34" s="30" t="s">
        <v>221</v>
      </c>
      <c r="C34" s="29"/>
      <c r="D34" s="29"/>
      <c r="E34" s="29"/>
      <c r="F34" s="29"/>
      <c r="G34" s="31" t="s">
        <v>259</v>
      </c>
      <c r="H34" s="31" t="s">
        <v>259</v>
      </c>
    </row>
    <row r="35" spans="2:8" ht="13" x14ac:dyDescent="0.3">
      <c r="B35" s="30" t="s">
        <v>86</v>
      </c>
      <c r="C35" s="29"/>
      <c r="D35" s="31" t="s">
        <v>259</v>
      </c>
      <c r="E35" s="29"/>
      <c r="F35" s="29"/>
      <c r="G35" s="29"/>
      <c r="H35" s="29"/>
    </row>
    <row r="36" spans="2:8" ht="26" x14ac:dyDescent="0.3">
      <c r="B36" s="30" t="s">
        <v>241</v>
      </c>
      <c r="C36" s="29"/>
      <c r="D36" s="29"/>
      <c r="E36" s="29"/>
      <c r="F36" s="29"/>
      <c r="G36" s="29"/>
      <c r="H36" s="29"/>
    </row>
    <row r="37" spans="2:8" ht="13" x14ac:dyDescent="0.3">
      <c r="B37" s="30" t="s">
        <v>58</v>
      </c>
      <c r="C37" s="31" t="s">
        <v>259</v>
      </c>
      <c r="D37" s="29"/>
      <c r="E37" s="31" t="s">
        <v>259</v>
      </c>
      <c r="F37" s="31" t="s">
        <v>259</v>
      </c>
      <c r="G37" s="31" t="s">
        <v>259</v>
      </c>
      <c r="H37" s="29"/>
    </row>
    <row r="38" spans="2:8" ht="13" x14ac:dyDescent="0.3">
      <c r="B38" s="30" t="s">
        <v>75</v>
      </c>
      <c r="C38" s="29"/>
      <c r="D38" s="31" t="s">
        <v>259</v>
      </c>
      <c r="E38" s="29"/>
      <c r="F38" s="29"/>
      <c r="G38" s="29"/>
      <c r="H38" s="29"/>
    </row>
    <row r="39" spans="2:8" ht="13" x14ac:dyDescent="0.3">
      <c r="B39" s="30" t="s">
        <v>88</v>
      </c>
      <c r="C39" s="29"/>
      <c r="D39" s="29"/>
      <c r="E39" s="29"/>
      <c r="F39" s="29"/>
      <c r="G39" s="29"/>
      <c r="H39" s="31" t="s">
        <v>259</v>
      </c>
    </row>
    <row r="40" spans="2:8" ht="13" x14ac:dyDescent="0.3">
      <c r="B40" s="30" t="s">
        <v>242</v>
      </c>
      <c r="C40" s="29"/>
      <c r="D40" s="29"/>
      <c r="E40" s="29"/>
      <c r="F40" s="29"/>
      <c r="G40" s="29"/>
      <c r="H40" s="29"/>
    </row>
    <row r="41" spans="2:8" ht="26" x14ac:dyDescent="0.3">
      <c r="B41" s="30" t="s">
        <v>243</v>
      </c>
      <c r="C41" s="29"/>
      <c r="D41" s="29"/>
      <c r="E41" s="29"/>
      <c r="F41" s="29"/>
      <c r="G41" s="29"/>
      <c r="H41" s="29"/>
    </row>
    <row r="42" spans="2:8" ht="13" x14ac:dyDescent="0.3">
      <c r="B42" s="30" t="s">
        <v>72</v>
      </c>
      <c r="C42" s="29"/>
      <c r="D42" s="29"/>
      <c r="E42" s="31" t="s">
        <v>259</v>
      </c>
      <c r="F42" s="29"/>
      <c r="G42" s="29"/>
      <c r="H42" s="29"/>
    </row>
    <row r="43" spans="2:8" ht="13" x14ac:dyDescent="0.3">
      <c r="B43" s="30" t="s">
        <v>76</v>
      </c>
      <c r="C43" s="29"/>
      <c r="D43" s="31" t="s">
        <v>259</v>
      </c>
      <c r="E43" s="29"/>
      <c r="F43" s="29"/>
      <c r="G43" s="29"/>
      <c r="H43" s="29"/>
    </row>
    <row r="44" spans="2:8" ht="13" x14ac:dyDescent="0.3">
      <c r="B44" s="30" t="s">
        <v>59</v>
      </c>
      <c r="C44" s="31" t="s">
        <v>259</v>
      </c>
      <c r="D44" s="29"/>
      <c r="E44" s="29"/>
      <c r="F44" s="31" t="s">
        <v>259</v>
      </c>
      <c r="G44" s="31" t="s">
        <v>259</v>
      </c>
      <c r="H44" s="31" t="s">
        <v>259</v>
      </c>
    </row>
    <row r="45" spans="2:8" ht="26" x14ac:dyDescent="0.3">
      <c r="B45" s="30" t="s">
        <v>244</v>
      </c>
      <c r="C45" s="29"/>
      <c r="D45" s="29"/>
      <c r="E45" s="29"/>
      <c r="F45" s="29"/>
      <c r="G45" s="29"/>
      <c r="H45" s="29"/>
    </row>
    <row r="46" spans="2:8" ht="13" x14ac:dyDescent="0.3">
      <c r="B46" s="30" t="s">
        <v>245</v>
      </c>
      <c r="C46" s="29"/>
      <c r="D46" s="30"/>
      <c r="E46" s="29"/>
      <c r="F46" s="29"/>
      <c r="G46" s="29"/>
      <c r="H46" s="29"/>
    </row>
    <row r="47" spans="2:8" ht="13" x14ac:dyDescent="0.3">
      <c r="B47" s="30" t="s">
        <v>60</v>
      </c>
      <c r="C47" s="31" t="s">
        <v>259</v>
      </c>
      <c r="D47" s="31" t="s">
        <v>259</v>
      </c>
      <c r="E47" s="31" t="s">
        <v>259</v>
      </c>
      <c r="F47" s="29"/>
      <c r="G47" s="31" t="s">
        <v>259</v>
      </c>
      <c r="H47" s="29"/>
    </row>
    <row r="48" spans="2:8" ht="13" x14ac:dyDescent="0.3">
      <c r="B48" s="30" t="s">
        <v>82</v>
      </c>
      <c r="C48" s="29"/>
      <c r="D48" s="30"/>
      <c r="E48" s="29"/>
      <c r="F48" s="31" t="s">
        <v>259</v>
      </c>
      <c r="G48" s="29"/>
      <c r="H48" s="31" t="s">
        <v>259</v>
      </c>
    </row>
    <row r="49" spans="2:8" ht="13" x14ac:dyDescent="0.3">
      <c r="B49" s="30" t="s">
        <v>246</v>
      </c>
      <c r="C49" s="29"/>
      <c r="D49" s="30"/>
      <c r="E49" s="29"/>
      <c r="F49" s="29"/>
      <c r="G49" s="29"/>
      <c r="H49" s="29"/>
    </row>
    <row r="50" spans="2:8" ht="26" x14ac:dyDescent="0.3">
      <c r="B50" s="30" t="s">
        <v>89</v>
      </c>
      <c r="C50" s="29"/>
      <c r="D50" s="29"/>
      <c r="E50" s="31" t="s">
        <v>259</v>
      </c>
      <c r="F50" s="29"/>
      <c r="G50" s="29"/>
      <c r="H50" s="29"/>
    </row>
    <row r="51" spans="2:8" ht="13" x14ac:dyDescent="0.25">
      <c r="B51" s="30" t="s">
        <v>61</v>
      </c>
      <c r="C51" s="31" t="s">
        <v>259</v>
      </c>
      <c r="D51" s="31" t="s">
        <v>259</v>
      </c>
      <c r="E51" s="31"/>
      <c r="F51" s="31" t="s">
        <v>259</v>
      </c>
      <c r="G51" s="31" t="s">
        <v>259</v>
      </c>
      <c r="H51" s="31" t="s">
        <v>259</v>
      </c>
    </row>
    <row r="52" spans="2:8" ht="26" x14ac:dyDescent="0.3">
      <c r="B52" s="30" t="s">
        <v>247</v>
      </c>
      <c r="C52" s="29"/>
      <c r="D52" s="29"/>
      <c r="E52" s="29"/>
      <c r="F52" s="29"/>
      <c r="G52" s="29"/>
      <c r="H52" s="29"/>
    </row>
    <row r="53" spans="2:8" ht="13" x14ac:dyDescent="0.25">
      <c r="B53" s="30" t="s">
        <v>62</v>
      </c>
      <c r="C53" s="31" t="s">
        <v>259</v>
      </c>
      <c r="D53" s="31" t="s">
        <v>259</v>
      </c>
      <c r="E53" s="31" t="s">
        <v>259</v>
      </c>
      <c r="F53" s="31" t="s">
        <v>259</v>
      </c>
      <c r="G53" s="31" t="s">
        <v>259</v>
      </c>
      <c r="H53" s="31" t="s">
        <v>259</v>
      </c>
    </row>
    <row r="54" spans="2:8" ht="13" x14ac:dyDescent="0.3">
      <c r="B54" s="30" t="s">
        <v>248</v>
      </c>
      <c r="C54" s="29"/>
      <c r="D54" s="29"/>
      <c r="E54" s="29"/>
      <c r="F54" s="29"/>
      <c r="G54" s="29"/>
      <c r="H54" s="29"/>
    </row>
    <row r="55" spans="2:8" ht="13" x14ac:dyDescent="0.3">
      <c r="B55" s="30" t="s">
        <v>249</v>
      </c>
      <c r="C55" s="29"/>
      <c r="D55" s="29"/>
      <c r="E55" s="29"/>
      <c r="F55" s="29"/>
      <c r="G55" s="29"/>
      <c r="H55" s="29"/>
    </row>
    <row r="56" spans="2:8" ht="26" x14ac:dyDescent="0.3">
      <c r="B56" s="30" t="s">
        <v>250</v>
      </c>
      <c r="C56" s="29"/>
      <c r="D56" s="29"/>
      <c r="E56" s="29"/>
      <c r="F56" s="29"/>
      <c r="G56" s="29"/>
      <c r="H56" s="29"/>
    </row>
    <row r="57" spans="2:8" ht="13" x14ac:dyDescent="0.25">
      <c r="B57" s="30" t="s">
        <v>63</v>
      </c>
      <c r="C57" s="31" t="s">
        <v>259</v>
      </c>
      <c r="D57" s="31" t="s">
        <v>259</v>
      </c>
      <c r="E57" s="31" t="s">
        <v>259</v>
      </c>
      <c r="F57" s="31" t="s">
        <v>259</v>
      </c>
      <c r="G57" s="31" t="s">
        <v>259</v>
      </c>
      <c r="H57" s="31" t="s">
        <v>259</v>
      </c>
    </row>
    <row r="58" spans="2:8" ht="13" x14ac:dyDescent="0.3">
      <c r="B58" s="30" t="s">
        <v>251</v>
      </c>
      <c r="C58" s="29"/>
      <c r="D58" s="29"/>
      <c r="E58" s="29"/>
      <c r="F58" s="29"/>
      <c r="G58" s="29"/>
      <c r="H58" s="29"/>
    </row>
    <row r="59" spans="2:8" ht="13" x14ac:dyDescent="0.3">
      <c r="B59" s="30" t="s">
        <v>252</v>
      </c>
      <c r="C59" s="29"/>
      <c r="D59" s="29"/>
      <c r="E59" s="29"/>
      <c r="F59" s="29"/>
      <c r="G59" s="29"/>
      <c r="H59" s="29"/>
    </row>
    <row r="60" spans="2:8" ht="26" x14ac:dyDescent="0.3">
      <c r="B60" s="30" t="s">
        <v>253</v>
      </c>
      <c r="C60" s="29"/>
      <c r="D60" s="29"/>
      <c r="E60" s="29"/>
      <c r="F60" s="29"/>
      <c r="G60" s="29"/>
      <c r="H60" s="29"/>
    </row>
    <row r="61" spans="2:8" ht="13" x14ac:dyDescent="0.3">
      <c r="B61" s="30" t="s">
        <v>77</v>
      </c>
      <c r="C61" s="31" t="s">
        <v>259</v>
      </c>
      <c r="D61" s="29"/>
      <c r="E61" s="29"/>
      <c r="F61" s="29"/>
      <c r="G61" s="29"/>
      <c r="H61" s="31" t="s">
        <v>259</v>
      </c>
    </row>
    <row r="62" spans="2:8" ht="13" x14ac:dyDescent="0.3">
      <c r="B62" s="30" t="s">
        <v>64</v>
      </c>
      <c r="C62" s="29"/>
      <c r="D62" s="31" t="s">
        <v>259</v>
      </c>
      <c r="E62" s="31" t="s">
        <v>259</v>
      </c>
      <c r="F62" s="31" t="s">
        <v>259</v>
      </c>
      <c r="G62" s="31" t="s">
        <v>259</v>
      </c>
      <c r="H62" s="29"/>
    </row>
    <row r="63" spans="2:8" ht="13" x14ac:dyDescent="0.3">
      <c r="B63" s="30" t="s">
        <v>254</v>
      </c>
      <c r="C63" s="29"/>
      <c r="D63" s="29"/>
      <c r="E63" s="29"/>
      <c r="F63" s="29"/>
      <c r="G63" s="29"/>
      <c r="H63" s="29"/>
    </row>
    <row r="64" spans="2:8" ht="26" x14ac:dyDescent="0.3">
      <c r="B64" s="30" t="s">
        <v>255</v>
      </c>
      <c r="C64" s="29"/>
      <c r="D64" s="29"/>
      <c r="E64" s="29"/>
      <c r="F64" s="29"/>
      <c r="G64" s="29"/>
      <c r="H64" s="29"/>
    </row>
    <row r="65" spans="2:8" ht="13" x14ac:dyDescent="0.25">
      <c r="B65" s="30" t="s">
        <v>65</v>
      </c>
      <c r="C65" s="31" t="s">
        <v>259</v>
      </c>
      <c r="D65" s="31" t="s">
        <v>259</v>
      </c>
      <c r="E65" s="31" t="s">
        <v>259</v>
      </c>
      <c r="F65" s="31" t="s">
        <v>259</v>
      </c>
      <c r="G65" s="31" t="s">
        <v>259</v>
      </c>
      <c r="H65" s="31" t="s">
        <v>259</v>
      </c>
    </row>
    <row r="66" spans="2:8" ht="13" x14ac:dyDescent="0.3">
      <c r="B66" s="30" t="s">
        <v>256</v>
      </c>
      <c r="C66" s="29"/>
      <c r="D66" s="29"/>
      <c r="E66" s="29"/>
      <c r="F66" s="29"/>
      <c r="G66" s="29"/>
      <c r="H66" s="29"/>
    </row>
    <row r="67" spans="2:8" ht="13" x14ac:dyDescent="0.3">
      <c r="B67" s="30" t="s">
        <v>257</v>
      </c>
      <c r="C67" s="29"/>
      <c r="D67" s="29"/>
      <c r="E67" s="29"/>
      <c r="F67" s="29"/>
      <c r="G67" s="29"/>
      <c r="H67" s="29"/>
    </row>
    <row r="68" spans="2:8" ht="13" x14ac:dyDescent="0.3">
      <c r="B68" s="30" t="s">
        <v>258</v>
      </c>
      <c r="C68" s="29"/>
      <c r="D68" s="29"/>
      <c r="E68" s="29"/>
      <c r="F68" s="29"/>
      <c r="G68" s="29"/>
      <c r="H68" s="2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90211-C5B9-4063-9AD1-14BF6D7D1D35}">
  <dimension ref="B1:J7"/>
  <sheetViews>
    <sheetView workbookViewId="0">
      <selection activeCell="B5" sqref="B5:J7"/>
    </sheetView>
  </sheetViews>
  <sheetFormatPr defaultRowHeight="12.5" x14ac:dyDescent="0.25"/>
  <cols>
    <col min="2" max="2" width="11.36328125" bestFit="1" customWidth="1"/>
    <col min="3" max="4" width="5.90625" bestFit="1" customWidth="1"/>
    <col min="5" max="5" width="8.26953125" bestFit="1" customWidth="1"/>
    <col min="6" max="6" width="14.54296875" bestFit="1" customWidth="1"/>
    <col min="7" max="7" width="10" bestFit="1" customWidth="1"/>
    <col min="8" max="8" width="7.36328125" bestFit="1" customWidth="1"/>
    <col min="9" max="9" width="14.1796875" bestFit="1" customWidth="1"/>
    <col min="10" max="10" width="6" bestFit="1" customWidth="1"/>
  </cols>
  <sheetData>
    <row r="1" spans="2:10" x14ac:dyDescent="0.25">
      <c r="B1" s="43" t="s">
        <v>127</v>
      </c>
      <c r="C1" s="42" t="s">
        <v>35</v>
      </c>
      <c r="D1" s="42"/>
      <c r="E1" s="42" t="s">
        <v>38</v>
      </c>
      <c r="F1" s="42"/>
      <c r="G1" s="42" t="s">
        <v>40</v>
      </c>
      <c r="H1" s="42"/>
      <c r="I1" s="2" t="s">
        <v>42</v>
      </c>
    </row>
    <row r="2" spans="2:10" x14ac:dyDescent="0.25">
      <c r="B2" s="43"/>
      <c r="C2" s="4" t="s">
        <v>129</v>
      </c>
      <c r="D2" s="4" t="s">
        <v>130</v>
      </c>
      <c r="E2" s="4" t="s">
        <v>131</v>
      </c>
      <c r="F2" s="4" t="s">
        <v>132</v>
      </c>
      <c r="G2" s="4" t="s">
        <v>133</v>
      </c>
      <c r="H2" s="4" t="s">
        <v>134</v>
      </c>
      <c r="I2" s="4" t="s">
        <v>135</v>
      </c>
    </row>
    <row r="3" spans="2:10" x14ac:dyDescent="0.25">
      <c r="B3" s="4" t="s">
        <v>144</v>
      </c>
      <c r="C3" s="1" t="s">
        <v>112</v>
      </c>
      <c r="D3" s="1" t="s">
        <v>113</v>
      </c>
      <c r="E3" s="1" t="s">
        <v>114</v>
      </c>
      <c r="F3" s="1" t="s">
        <v>115</v>
      </c>
      <c r="G3" s="1" t="s">
        <v>116</v>
      </c>
      <c r="H3" s="1" t="s">
        <v>117</v>
      </c>
      <c r="I3" s="1" t="s">
        <v>118</v>
      </c>
    </row>
    <row r="5" spans="2:10" x14ac:dyDescent="0.25">
      <c r="B5" s="43" t="s">
        <v>127</v>
      </c>
      <c r="C5" s="1" t="s">
        <v>260</v>
      </c>
      <c r="D5" s="1" t="s">
        <v>261</v>
      </c>
      <c r="E5" s="1" t="s">
        <v>262</v>
      </c>
      <c r="F5" s="1" t="s">
        <v>263</v>
      </c>
      <c r="G5" s="1" t="s">
        <v>193</v>
      </c>
      <c r="H5" s="1" t="s">
        <v>184</v>
      </c>
      <c r="I5" s="1" t="s">
        <v>210</v>
      </c>
      <c r="J5" s="1" t="s">
        <v>189</v>
      </c>
    </row>
    <row r="6" spans="2:10" x14ac:dyDescent="0.25">
      <c r="B6" s="43"/>
      <c r="C6" s="4" t="s">
        <v>136</v>
      </c>
      <c r="D6" s="4" t="s">
        <v>137</v>
      </c>
      <c r="E6" s="4" t="s">
        <v>138</v>
      </c>
      <c r="F6" s="4" t="s">
        <v>139</v>
      </c>
      <c r="G6" s="4" t="s">
        <v>140</v>
      </c>
      <c r="H6" s="4" t="s">
        <v>141</v>
      </c>
      <c r="I6" s="4" t="s">
        <v>142</v>
      </c>
      <c r="J6" s="4" t="s">
        <v>143</v>
      </c>
    </row>
    <row r="7" spans="2:10" x14ac:dyDescent="0.25">
      <c r="B7" s="1" t="s">
        <v>144</v>
      </c>
      <c r="C7" s="1" t="s">
        <v>119</v>
      </c>
      <c r="D7" s="1" t="s">
        <v>120</v>
      </c>
      <c r="E7" s="1" t="s">
        <v>121</v>
      </c>
      <c r="F7" s="1" t="s">
        <v>122</v>
      </c>
      <c r="G7" s="1" t="s">
        <v>123</v>
      </c>
      <c r="H7" s="1" t="s">
        <v>124</v>
      </c>
      <c r="I7" s="1" t="s">
        <v>125</v>
      </c>
      <c r="J7" s="1" t="s">
        <v>126</v>
      </c>
    </row>
  </sheetData>
  <mergeCells count="5">
    <mergeCell ref="C1:D1"/>
    <mergeCell ref="E1:F1"/>
    <mergeCell ref="G1:H1"/>
    <mergeCell ref="B1:B2"/>
    <mergeCell ref="B5:B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D07BB-D97C-4CA3-83B5-0CA60D22B0C5}">
  <dimension ref="B2:U47"/>
  <sheetViews>
    <sheetView tabSelected="1" zoomScale="102" zoomScaleNormal="55" workbookViewId="0">
      <selection activeCell="AB30" sqref="AB30"/>
    </sheetView>
  </sheetViews>
  <sheetFormatPr defaultRowHeight="12.5" x14ac:dyDescent="0.25"/>
  <cols>
    <col min="2" max="2" width="5.6328125" customWidth="1"/>
    <col min="7" max="7" width="3.6328125" bestFit="1" customWidth="1"/>
    <col min="12" max="12" width="3.26953125" bestFit="1" customWidth="1"/>
    <col min="15" max="15" width="15" customWidth="1"/>
    <col min="17" max="17" width="3.90625" customWidth="1"/>
    <col min="19" max="19" width="12.90625" customWidth="1"/>
    <col min="32" max="32" width="8.7265625" customWidth="1"/>
  </cols>
  <sheetData>
    <row r="2" spans="2:21" ht="13" x14ac:dyDescent="0.25">
      <c r="B2" s="36" t="s">
        <v>35</v>
      </c>
      <c r="C2" s="36"/>
      <c r="D2" s="36"/>
      <c r="E2" s="36"/>
      <c r="F2" s="5"/>
      <c r="G2" s="36" t="s">
        <v>38</v>
      </c>
      <c r="H2" s="36"/>
      <c r="I2" s="36"/>
      <c r="J2" s="36"/>
      <c r="K2" s="5"/>
      <c r="L2" s="36" t="s">
        <v>40</v>
      </c>
      <c r="M2" s="36"/>
      <c r="N2" s="36"/>
      <c r="O2" s="36"/>
      <c r="P2" s="5"/>
      <c r="Q2" s="36" t="s">
        <v>42</v>
      </c>
      <c r="R2" s="36"/>
      <c r="S2" s="36"/>
      <c r="T2" s="36"/>
    </row>
    <row r="3" spans="2:21" ht="13" x14ac:dyDescent="0.25">
      <c r="B3" s="39" t="s">
        <v>150</v>
      </c>
      <c r="C3" s="39"/>
      <c r="D3" s="39"/>
      <c r="E3" s="39"/>
      <c r="F3" s="5"/>
      <c r="G3" s="39" t="s">
        <v>164</v>
      </c>
      <c r="H3" s="39"/>
      <c r="I3" s="39"/>
      <c r="J3" s="39"/>
      <c r="K3" s="5"/>
      <c r="L3" s="40" t="s">
        <v>170</v>
      </c>
      <c r="M3" s="40"/>
      <c r="N3" s="40"/>
      <c r="O3" s="40"/>
      <c r="P3" s="5"/>
      <c r="Q3" s="40" t="s">
        <v>179</v>
      </c>
      <c r="R3" s="40"/>
      <c r="S3" s="40"/>
      <c r="T3" s="40"/>
    </row>
    <row r="4" spans="2:21" ht="13" x14ac:dyDescent="0.25">
      <c r="B4" s="6"/>
      <c r="C4" s="6" t="s">
        <v>112</v>
      </c>
      <c r="D4" s="6" t="s">
        <v>145</v>
      </c>
      <c r="E4" s="6" t="s">
        <v>146</v>
      </c>
      <c r="F4" s="5"/>
      <c r="G4" s="6"/>
      <c r="H4" s="6" t="s">
        <v>162</v>
      </c>
      <c r="I4" s="6" t="s">
        <v>114</v>
      </c>
      <c r="J4" s="6" t="s">
        <v>163</v>
      </c>
      <c r="K4" s="5"/>
      <c r="L4" s="6"/>
      <c r="M4" s="6" t="s">
        <v>117</v>
      </c>
      <c r="N4" s="6" t="s">
        <v>173</v>
      </c>
      <c r="O4" s="6" t="s">
        <v>174</v>
      </c>
      <c r="P4" s="5"/>
      <c r="Q4" s="6"/>
      <c r="R4" s="6" t="s">
        <v>118</v>
      </c>
      <c r="S4" s="6" t="s">
        <v>180</v>
      </c>
      <c r="T4" s="6" t="s">
        <v>181</v>
      </c>
    </row>
    <row r="5" spans="2:21" ht="13" x14ac:dyDescent="0.25">
      <c r="B5" s="6" t="s">
        <v>119</v>
      </c>
      <c r="C5" s="7">
        <v>2</v>
      </c>
      <c r="D5" s="6">
        <v>4</v>
      </c>
      <c r="E5" s="6">
        <v>6</v>
      </c>
      <c r="F5" s="5"/>
      <c r="G5" s="6" t="s">
        <v>119</v>
      </c>
      <c r="H5" s="8">
        <v>2</v>
      </c>
      <c r="I5" s="7">
        <v>4</v>
      </c>
      <c r="J5" s="6">
        <v>6</v>
      </c>
      <c r="K5" s="5"/>
      <c r="L5" s="6" t="s">
        <v>171</v>
      </c>
      <c r="M5" s="8">
        <v>2</v>
      </c>
      <c r="N5" s="6">
        <v>4</v>
      </c>
      <c r="O5" s="6">
        <v>6</v>
      </c>
      <c r="P5" s="5"/>
      <c r="Q5" s="6" t="s">
        <v>151</v>
      </c>
      <c r="R5" s="6">
        <v>2</v>
      </c>
      <c r="S5" s="6">
        <v>4</v>
      </c>
      <c r="T5" s="8">
        <v>6</v>
      </c>
    </row>
    <row r="6" spans="2:21" ht="13" x14ac:dyDescent="0.25">
      <c r="B6" s="6" t="s">
        <v>147</v>
      </c>
      <c r="C6" s="8">
        <v>4</v>
      </c>
      <c r="D6" s="6">
        <v>6</v>
      </c>
      <c r="E6" s="6">
        <v>8</v>
      </c>
      <c r="F6" s="5"/>
      <c r="G6" s="6" t="s">
        <v>147</v>
      </c>
      <c r="H6" s="6">
        <v>4</v>
      </c>
      <c r="I6" s="8">
        <v>6</v>
      </c>
      <c r="J6" s="6">
        <v>8</v>
      </c>
      <c r="K6" s="5"/>
      <c r="L6" s="6" t="s">
        <v>121</v>
      </c>
      <c r="M6" s="7">
        <v>4</v>
      </c>
      <c r="N6" s="8">
        <v>6</v>
      </c>
      <c r="O6" s="8">
        <v>8</v>
      </c>
      <c r="P6" s="5"/>
      <c r="Q6" s="6" t="s">
        <v>152</v>
      </c>
      <c r="R6" s="6">
        <v>4</v>
      </c>
      <c r="S6" s="6">
        <v>6</v>
      </c>
      <c r="T6" s="8">
        <v>8</v>
      </c>
    </row>
    <row r="7" spans="2:21" ht="13" x14ac:dyDescent="0.25">
      <c r="B7" s="6" t="s">
        <v>148</v>
      </c>
      <c r="C7" s="8">
        <v>6</v>
      </c>
      <c r="D7" s="6">
        <v>8</v>
      </c>
      <c r="E7" s="6">
        <v>10</v>
      </c>
      <c r="F7" s="5"/>
      <c r="G7" s="6" t="s">
        <v>148</v>
      </c>
      <c r="H7" s="6">
        <v>6</v>
      </c>
      <c r="I7" s="8">
        <v>8</v>
      </c>
      <c r="J7" s="6">
        <v>10</v>
      </c>
      <c r="K7" s="5"/>
      <c r="L7" s="6" t="s">
        <v>172</v>
      </c>
      <c r="M7" s="6">
        <v>6</v>
      </c>
      <c r="N7" s="6">
        <v>8</v>
      </c>
      <c r="O7" s="6">
        <v>10</v>
      </c>
      <c r="P7" s="5"/>
      <c r="Q7" s="6" t="s">
        <v>120</v>
      </c>
      <c r="R7" s="8">
        <v>6</v>
      </c>
      <c r="S7" s="8">
        <v>8</v>
      </c>
      <c r="T7" s="13">
        <v>10</v>
      </c>
    </row>
    <row r="8" spans="2:21" ht="13" x14ac:dyDescent="0.3">
      <c r="B8" s="6" t="s">
        <v>149</v>
      </c>
      <c r="C8" s="8">
        <v>8</v>
      </c>
      <c r="D8" s="6">
        <v>10</v>
      </c>
      <c r="E8" s="6">
        <v>12</v>
      </c>
      <c r="F8" s="5"/>
      <c r="G8" s="6" t="s">
        <v>149</v>
      </c>
      <c r="H8" s="6">
        <v>8</v>
      </c>
      <c r="I8" s="8">
        <v>10</v>
      </c>
      <c r="J8" s="6">
        <v>12</v>
      </c>
      <c r="K8" s="5"/>
      <c r="L8" s="5"/>
      <c r="M8" s="5"/>
      <c r="N8" s="5"/>
      <c r="O8" s="9">
        <f>M6</f>
        <v>4</v>
      </c>
      <c r="P8" s="5" t="s">
        <v>196</v>
      </c>
      <c r="Q8" s="5"/>
      <c r="R8" s="5"/>
      <c r="S8" s="5"/>
      <c r="T8" s="9">
        <f>T7</f>
        <v>10</v>
      </c>
      <c r="U8" s="29" t="s">
        <v>196</v>
      </c>
    </row>
    <row r="9" spans="2:21" ht="13" x14ac:dyDescent="0.25">
      <c r="B9" s="5"/>
      <c r="C9" s="5"/>
      <c r="D9" s="5"/>
      <c r="E9" s="9">
        <f>C5</f>
        <v>2</v>
      </c>
      <c r="F9" s="5" t="s">
        <v>196</v>
      </c>
      <c r="G9" s="5"/>
      <c r="H9" s="5"/>
      <c r="I9" s="5"/>
      <c r="J9" s="9">
        <f>I5</f>
        <v>4</v>
      </c>
      <c r="K9" s="5" t="s">
        <v>196</v>
      </c>
      <c r="L9" s="5"/>
      <c r="M9" s="5"/>
      <c r="N9" s="5"/>
      <c r="O9" s="5"/>
      <c r="P9" s="5"/>
      <c r="Q9" s="5"/>
      <c r="R9" s="5"/>
      <c r="S9" s="5"/>
      <c r="T9" s="5"/>
    </row>
    <row r="10" spans="2:21" ht="13" x14ac:dyDescent="0.25">
      <c r="B10" s="39" t="s">
        <v>153</v>
      </c>
      <c r="C10" s="39"/>
      <c r="D10" s="39"/>
      <c r="E10" s="39"/>
      <c r="F10" s="5"/>
      <c r="G10" s="39" t="s">
        <v>165</v>
      </c>
      <c r="H10" s="39"/>
      <c r="I10" s="39"/>
      <c r="J10" s="39"/>
      <c r="K10" s="5"/>
      <c r="L10" s="40" t="s">
        <v>175</v>
      </c>
      <c r="M10" s="40"/>
      <c r="N10" s="40"/>
      <c r="O10" s="40"/>
      <c r="P10" s="5"/>
      <c r="Q10" s="40" t="s">
        <v>182</v>
      </c>
      <c r="R10" s="40"/>
      <c r="S10" s="40"/>
      <c r="T10" s="5"/>
    </row>
    <row r="11" spans="2:21" ht="13" x14ac:dyDescent="0.25">
      <c r="B11" s="6"/>
      <c r="C11" s="6" t="s">
        <v>112</v>
      </c>
      <c r="D11" s="6" t="s">
        <v>145</v>
      </c>
      <c r="E11" s="6" t="s">
        <v>146</v>
      </c>
      <c r="F11" s="5"/>
      <c r="G11" s="6"/>
      <c r="H11" s="6" t="s">
        <v>162</v>
      </c>
      <c r="I11" s="6" t="s">
        <v>114</v>
      </c>
      <c r="J11" s="6" t="s">
        <v>163</v>
      </c>
      <c r="K11" s="5"/>
      <c r="L11" s="6"/>
      <c r="M11" s="6" t="s">
        <v>117</v>
      </c>
      <c r="N11" s="6" t="s">
        <v>173</v>
      </c>
      <c r="O11" s="6" t="s">
        <v>174</v>
      </c>
      <c r="P11" s="5"/>
      <c r="Q11" s="6"/>
      <c r="R11" s="6" t="s">
        <v>183</v>
      </c>
      <c r="S11" s="6" t="s">
        <v>122</v>
      </c>
      <c r="T11" s="5"/>
    </row>
    <row r="12" spans="2:21" ht="13" x14ac:dyDescent="0.25">
      <c r="B12" s="6" t="s">
        <v>151</v>
      </c>
      <c r="C12" s="8">
        <v>2</v>
      </c>
      <c r="D12" s="6">
        <v>4</v>
      </c>
      <c r="E12" s="6">
        <v>6</v>
      </c>
      <c r="F12" s="5"/>
      <c r="G12" s="6" t="s">
        <v>151</v>
      </c>
      <c r="H12" s="6">
        <v>2</v>
      </c>
      <c r="I12" s="8">
        <v>4</v>
      </c>
      <c r="J12" s="6">
        <v>6</v>
      </c>
      <c r="K12" s="5"/>
      <c r="L12" s="6" t="s">
        <v>151</v>
      </c>
      <c r="M12" s="8">
        <v>2</v>
      </c>
      <c r="N12" s="6">
        <v>4</v>
      </c>
      <c r="O12" s="6">
        <v>6</v>
      </c>
      <c r="P12" s="5"/>
      <c r="Q12" s="6" t="s">
        <v>151</v>
      </c>
      <c r="R12" s="6">
        <v>2</v>
      </c>
      <c r="S12" s="8">
        <v>4</v>
      </c>
      <c r="T12" s="5"/>
    </row>
    <row r="13" spans="2:21" ht="13" x14ac:dyDescent="0.25">
      <c r="B13" s="6" t="s">
        <v>152</v>
      </c>
      <c r="C13" s="8">
        <v>4</v>
      </c>
      <c r="D13" s="6">
        <v>6</v>
      </c>
      <c r="E13" s="6">
        <v>8</v>
      </c>
      <c r="F13" s="5"/>
      <c r="G13" s="6" t="s">
        <v>152</v>
      </c>
      <c r="H13" s="6">
        <v>4</v>
      </c>
      <c r="I13" s="8">
        <v>6</v>
      </c>
      <c r="J13" s="6">
        <v>8</v>
      </c>
      <c r="K13" s="5"/>
      <c r="L13" s="6" t="s">
        <v>152</v>
      </c>
      <c r="M13" s="8">
        <v>4</v>
      </c>
      <c r="N13" s="6">
        <v>6</v>
      </c>
      <c r="O13" s="6">
        <v>8</v>
      </c>
      <c r="P13" s="5"/>
      <c r="Q13" s="6" t="s">
        <v>152</v>
      </c>
      <c r="R13" s="6">
        <v>4</v>
      </c>
      <c r="S13" s="8">
        <v>6</v>
      </c>
      <c r="T13" s="5"/>
    </row>
    <row r="14" spans="2:21" ht="13" x14ac:dyDescent="0.25">
      <c r="B14" s="6" t="s">
        <v>120</v>
      </c>
      <c r="C14" s="7">
        <v>6</v>
      </c>
      <c r="D14" s="6">
        <v>8</v>
      </c>
      <c r="E14" s="6">
        <v>10</v>
      </c>
      <c r="F14" s="5"/>
      <c r="G14" s="6" t="s">
        <v>120</v>
      </c>
      <c r="H14" s="8">
        <v>6</v>
      </c>
      <c r="I14" s="7">
        <v>8</v>
      </c>
      <c r="J14" s="6">
        <v>10</v>
      </c>
      <c r="K14" s="5"/>
      <c r="L14" s="6" t="s">
        <v>120</v>
      </c>
      <c r="M14" s="7">
        <v>6</v>
      </c>
      <c r="N14" s="8">
        <v>8</v>
      </c>
      <c r="O14" s="8">
        <v>10</v>
      </c>
      <c r="P14" s="5"/>
      <c r="Q14" s="6" t="s">
        <v>120</v>
      </c>
      <c r="R14" s="8">
        <v>6</v>
      </c>
      <c r="S14" s="7">
        <v>8</v>
      </c>
      <c r="T14" s="5"/>
    </row>
    <row r="15" spans="2:21" ht="13" x14ac:dyDescent="0.25">
      <c r="B15" s="5"/>
      <c r="C15" s="5"/>
      <c r="D15" s="5"/>
      <c r="E15" s="9">
        <f>C14</f>
        <v>6</v>
      </c>
      <c r="F15" s="5" t="s">
        <v>197</v>
      </c>
      <c r="G15" s="5"/>
      <c r="H15" s="5"/>
      <c r="I15" s="5"/>
      <c r="J15" s="9">
        <f>I14</f>
        <v>8</v>
      </c>
      <c r="K15" s="5" t="s">
        <v>197</v>
      </c>
      <c r="L15" s="5"/>
      <c r="M15" s="5"/>
      <c r="N15" s="5"/>
      <c r="O15" s="9">
        <f>M14</f>
        <v>6</v>
      </c>
      <c r="P15" s="5" t="s">
        <v>197</v>
      </c>
      <c r="Q15" s="5"/>
      <c r="R15" s="5"/>
      <c r="S15" s="9">
        <f>S14</f>
        <v>8</v>
      </c>
      <c r="T15" s="5" t="s">
        <v>197</v>
      </c>
    </row>
    <row r="16" spans="2:21" ht="13" x14ac:dyDescent="0.25">
      <c r="B16" s="39" t="s">
        <v>158</v>
      </c>
      <c r="C16" s="39"/>
      <c r="D16" s="39"/>
      <c r="E16" s="39"/>
      <c r="F16" s="5"/>
      <c r="G16" s="39" t="s">
        <v>158</v>
      </c>
      <c r="H16" s="39"/>
      <c r="I16" s="39"/>
      <c r="J16" s="39"/>
      <c r="K16" s="5"/>
      <c r="L16" s="40" t="s">
        <v>176</v>
      </c>
      <c r="M16" s="40"/>
      <c r="N16" s="40"/>
      <c r="O16" s="40"/>
      <c r="P16" s="5"/>
      <c r="Q16" s="36" t="s">
        <v>209</v>
      </c>
      <c r="R16" s="36"/>
      <c r="S16" s="36"/>
      <c r="T16" s="36"/>
      <c r="U16" s="36"/>
    </row>
    <row r="17" spans="2:21" ht="13" x14ac:dyDescent="0.25">
      <c r="B17" s="6"/>
      <c r="C17" s="6" t="s">
        <v>151</v>
      </c>
      <c r="D17" s="6" t="s">
        <v>152</v>
      </c>
      <c r="E17" s="6" t="s">
        <v>120</v>
      </c>
      <c r="F17" s="5"/>
      <c r="G17" s="6"/>
      <c r="H17" s="6" t="s">
        <v>151</v>
      </c>
      <c r="I17" s="6" t="s">
        <v>152</v>
      </c>
      <c r="J17" s="6" t="s">
        <v>120</v>
      </c>
      <c r="K17" s="5"/>
      <c r="L17" s="6"/>
      <c r="M17" s="6" t="s">
        <v>151</v>
      </c>
      <c r="N17" s="6" t="s">
        <v>152</v>
      </c>
      <c r="O17" s="6" t="s">
        <v>120</v>
      </c>
      <c r="P17" s="5"/>
      <c r="Q17" s="36">
        <v>18</v>
      </c>
      <c r="R17" s="36"/>
      <c r="S17" s="36"/>
      <c r="T17" s="36"/>
      <c r="U17" s="36"/>
    </row>
    <row r="18" spans="2:21" ht="13" x14ac:dyDescent="0.25">
      <c r="B18" s="6" t="s">
        <v>119</v>
      </c>
      <c r="C18" s="8">
        <v>2</v>
      </c>
      <c r="D18" s="8">
        <v>4</v>
      </c>
      <c r="E18" s="7">
        <v>6</v>
      </c>
      <c r="F18" s="5"/>
      <c r="G18" s="6" t="s">
        <v>119</v>
      </c>
      <c r="H18" s="8">
        <v>2</v>
      </c>
      <c r="I18" s="8">
        <v>4</v>
      </c>
      <c r="J18" s="7">
        <v>6</v>
      </c>
      <c r="K18" s="5"/>
      <c r="L18" s="6" t="s">
        <v>171</v>
      </c>
      <c r="M18" s="6">
        <v>2</v>
      </c>
      <c r="N18" s="6">
        <v>4</v>
      </c>
      <c r="O18" s="8">
        <v>6</v>
      </c>
      <c r="P18" s="5"/>
      <c r="Q18" s="5"/>
      <c r="R18" s="5"/>
      <c r="S18" s="5"/>
      <c r="T18" s="5"/>
    </row>
    <row r="19" spans="2:21" ht="13" x14ac:dyDescent="0.25">
      <c r="B19" s="6" t="s">
        <v>147</v>
      </c>
      <c r="C19" s="6">
        <v>4</v>
      </c>
      <c r="D19" s="6">
        <v>6</v>
      </c>
      <c r="E19" s="8">
        <v>8</v>
      </c>
      <c r="F19" s="5"/>
      <c r="G19" s="6" t="s">
        <v>147</v>
      </c>
      <c r="H19" s="6">
        <v>4</v>
      </c>
      <c r="I19" s="6">
        <v>6</v>
      </c>
      <c r="J19" s="6">
        <v>8</v>
      </c>
      <c r="K19" s="5"/>
      <c r="L19" s="6" t="s">
        <v>121</v>
      </c>
      <c r="M19" s="8">
        <v>4</v>
      </c>
      <c r="N19" s="8">
        <v>6</v>
      </c>
      <c r="O19" s="7">
        <v>8</v>
      </c>
      <c r="P19" s="5"/>
      <c r="Q19" s="11" t="s">
        <v>184</v>
      </c>
      <c r="R19" s="5"/>
      <c r="S19" s="5"/>
      <c r="T19" s="5"/>
    </row>
    <row r="20" spans="2:21" ht="13" x14ac:dyDescent="0.25">
      <c r="B20" s="6" t="s">
        <v>148</v>
      </c>
      <c r="C20" s="6">
        <v>6</v>
      </c>
      <c r="D20" s="6">
        <v>8</v>
      </c>
      <c r="E20" s="8">
        <v>10</v>
      </c>
      <c r="F20" s="5"/>
      <c r="G20" s="6" t="s">
        <v>148</v>
      </c>
      <c r="H20" s="6">
        <v>6</v>
      </c>
      <c r="I20" s="6">
        <v>8</v>
      </c>
      <c r="J20" s="6">
        <v>10</v>
      </c>
      <c r="K20" s="5"/>
      <c r="L20" s="6" t="s">
        <v>172</v>
      </c>
      <c r="M20" s="6">
        <v>6</v>
      </c>
      <c r="N20" s="6">
        <v>8</v>
      </c>
      <c r="O20" s="6">
        <v>10</v>
      </c>
      <c r="P20" s="5"/>
      <c r="Q20" s="6" t="s">
        <v>124</v>
      </c>
      <c r="R20" s="6" t="s">
        <v>185</v>
      </c>
      <c r="S20" s="6" t="s">
        <v>186</v>
      </c>
      <c r="T20" s="5"/>
    </row>
    <row r="21" spans="2:21" ht="13" x14ac:dyDescent="0.25">
      <c r="B21" s="6" t="s">
        <v>149</v>
      </c>
      <c r="C21" s="6">
        <v>8</v>
      </c>
      <c r="D21" s="6">
        <v>10</v>
      </c>
      <c r="E21" s="8">
        <v>12</v>
      </c>
      <c r="F21" s="5"/>
      <c r="G21" s="6" t="s">
        <v>149</v>
      </c>
      <c r="H21" s="6">
        <v>8</v>
      </c>
      <c r="I21" s="6">
        <v>10</v>
      </c>
      <c r="J21" s="6">
        <v>12</v>
      </c>
      <c r="K21" s="5"/>
      <c r="L21" s="5"/>
      <c r="M21" s="5"/>
      <c r="N21" s="5"/>
      <c r="O21" s="9">
        <f>O19</f>
        <v>8</v>
      </c>
      <c r="P21" s="5" t="s">
        <v>198</v>
      </c>
      <c r="Q21" s="7">
        <v>1</v>
      </c>
      <c r="R21" s="6">
        <v>4</v>
      </c>
      <c r="S21" s="6">
        <v>9</v>
      </c>
      <c r="T21" s="5"/>
    </row>
    <row r="22" spans="2:21" ht="13" x14ac:dyDescent="0.25">
      <c r="B22" s="5"/>
      <c r="C22" s="5"/>
      <c r="D22" s="5"/>
      <c r="E22" s="9">
        <f>E18</f>
        <v>6</v>
      </c>
      <c r="F22" s="5" t="s">
        <v>198</v>
      </c>
      <c r="G22" s="5"/>
      <c r="H22" s="5"/>
      <c r="I22" s="5"/>
      <c r="J22" s="9">
        <f>J18</f>
        <v>6</v>
      </c>
      <c r="K22" s="5" t="s">
        <v>198</v>
      </c>
      <c r="L22" s="5"/>
      <c r="M22" s="5"/>
      <c r="N22" s="5"/>
      <c r="O22" s="5"/>
      <c r="P22" s="5"/>
      <c r="Q22" s="5"/>
      <c r="R22" s="9">
        <f>Q21</f>
        <v>1</v>
      </c>
      <c r="S22" s="5"/>
      <c r="T22" s="5"/>
    </row>
    <row r="23" spans="2:21" ht="13" x14ac:dyDescent="0.25">
      <c r="B23" s="39" t="s">
        <v>159</v>
      </c>
      <c r="C23" s="39"/>
      <c r="D23" s="39"/>
      <c r="E23" s="5"/>
      <c r="F23" s="5"/>
      <c r="G23" s="36" t="s">
        <v>166</v>
      </c>
      <c r="H23" s="36"/>
      <c r="I23" s="36"/>
      <c r="J23" s="36"/>
      <c r="K23" s="5"/>
      <c r="L23" s="41" t="s">
        <v>216</v>
      </c>
      <c r="M23" s="41"/>
      <c r="N23" s="41"/>
      <c r="O23" s="41"/>
      <c r="P23" s="41"/>
      <c r="Q23" s="40" t="s">
        <v>210</v>
      </c>
      <c r="R23" s="40"/>
      <c r="S23" s="40"/>
      <c r="T23" s="5"/>
    </row>
    <row r="24" spans="2:21" ht="13" x14ac:dyDescent="0.25">
      <c r="B24" s="6"/>
      <c r="C24" s="6" t="s">
        <v>154</v>
      </c>
      <c r="D24" s="6" t="s">
        <v>155</v>
      </c>
      <c r="E24" s="5"/>
      <c r="F24" s="5"/>
      <c r="G24" s="6"/>
      <c r="H24" s="6" t="s">
        <v>167</v>
      </c>
      <c r="I24" s="6" t="s">
        <v>115</v>
      </c>
      <c r="J24" s="6" t="s">
        <v>168</v>
      </c>
      <c r="K24" s="5"/>
      <c r="L24" s="6"/>
      <c r="M24" s="6" t="s">
        <v>116</v>
      </c>
      <c r="N24" s="6" t="s">
        <v>177</v>
      </c>
      <c r="O24" s="5"/>
      <c r="P24" s="5"/>
      <c r="Q24" s="6" t="s">
        <v>187</v>
      </c>
      <c r="R24" s="6" t="s">
        <v>125</v>
      </c>
      <c r="S24" s="6" t="s">
        <v>188</v>
      </c>
      <c r="T24" s="5"/>
    </row>
    <row r="25" spans="2:21" ht="13" x14ac:dyDescent="0.25">
      <c r="B25" s="6" t="s">
        <v>151</v>
      </c>
      <c r="C25" s="6">
        <v>2</v>
      </c>
      <c r="D25" s="6">
        <v>4</v>
      </c>
      <c r="E25" s="5"/>
      <c r="F25" s="5"/>
      <c r="G25" s="6" t="s">
        <v>119</v>
      </c>
      <c r="H25" s="8">
        <v>2</v>
      </c>
      <c r="I25" s="7">
        <v>4</v>
      </c>
      <c r="J25" s="6">
        <v>6</v>
      </c>
      <c r="K25" s="5"/>
      <c r="L25" s="6" t="s">
        <v>171</v>
      </c>
      <c r="M25" s="8">
        <v>2</v>
      </c>
      <c r="N25" s="6">
        <v>4</v>
      </c>
      <c r="O25" s="5"/>
      <c r="P25" s="5"/>
      <c r="Q25" s="6">
        <v>1</v>
      </c>
      <c r="R25" s="7">
        <v>4</v>
      </c>
      <c r="S25" s="6">
        <v>9</v>
      </c>
      <c r="T25" s="5"/>
    </row>
    <row r="26" spans="2:21" ht="13" x14ac:dyDescent="0.25">
      <c r="B26" s="6" t="s">
        <v>152</v>
      </c>
      <c r="C26" s="6">
        <v>4</v>
      </c>
      <c r="D26" s="6">
        <v>6</v>
      </c>
      <c r="E26" s="5"/>
      <c r="F26" s="5"/>
      <c r="G26" s="6" t="s">
        <v>147</v>
      </c>
      <c r="H26" s="6">
        <v>4</v>
      </c>
      <c r="I26" s="8">
        <v>6</v>
      </c>
      <c r="J26" s="6">
        <v>8</v>
      </c>
      <c r="K26" s="5"/>
      <c r="L26" s="6" t="s">
        <v>121</v>
      </c>
      <c r="M26" s="7">
        <v>4</v>
      </c>
      <c r="N26" s="8">
        <v>6</v>
      </c>
      <c r="O26" s="5"/>
      <c r="P26" s="5"/>
      <c r="Q26" s="5"/>
      <c r="R26" s="9">
        <f>Sheet7!R25</f>
        <v>4</v>
      </c>
      <c r="S26" s="5"/>
      <c r="T26" s="5"/>
    </row>
    <row r="27" spans="2:21" ht="13" x14ac:dyDescent="0.25">
      <c r="B27" s="6" t="s">
        <v>120</v>
      </c>
      <c r="C27" s="6">
        <v>6</v>
      </c>
      <c r="D27" s="6">
        <v>8</v>
      </c>
      <c r="E27" s="5"/>
      <c r="F27" s="5"/>
      <c r="G27" s="6" t="s">
        <v>148</v>
      </c>
      <c r="H27" s="6">
        <v>6</v>
      </c>
      <c r="I27" s="8">
        <v>8</v>
      </c>
      <c r="J27" s="6">
        <v>10</v>
      </c>
      <c r="K27" s="5"/>
      <c r="L27" s="6" t="s">
        <v>172</v>
      </c>
      <c r="M27" s="6">
        <v>6</v>
      </c>
      <c r="N27" s="6">
        <v>8</v>
      </c>
      <c r="O27" s="5"/>
      <c r="P27" s="5"/>
      <c r="Q27" s="40" t="s">
        <v>189</v>
      </c>
      <c r="R27" s="40"/>
      <c r="S27" s="5"/>
      <c r="T27" s="5"/>
    </row>
    <row r="28" spans="2:21" ht="13" x14ac:dyDescent="0.25">
      <c r="B28" s="5"/>
      <c r="C28" s="5"/>
      <c r="D28" s="6"/>
      <c r="E28" s="5" t="s">
        <v>199</v>
      </c>
      <c r="F28" s="5"/>
      <c r="G28" s="6" t="s">
        <v>149</v>
      </c>
      <c r="H28" s="6">
        <v>8</v>
      </c>
      <c r="I28" s="8">
        <v>10</v>
      </c>
      <c r="J28" s="6">
        <v>12</v>
      </c>
      <c r="K28" s="5"/>
      <c r="L28" s="5"/>
      <c r="M28" s="5"/>
      <c r="N28" s="9">
        <f>M26</f>
        <v>4</v>
      </c>
      <c r="O28" s="5" t="s">
        <v>199</v>
      </c>
      <c r="P28" s="5"/>
      <c r="Q28" s="6" t="s">
        <v>126</v>
      </c>
      <c r="R28" s="6" t="s">
        <v>190</v>
      </c>
      <c r="S28" s="6" t="s">
        <v>191</v>
      </c>
      <c r="T28" s="6" t="s">
        <v>192</v>
      </c>
    </row>
    <row r="29" spans="2:21" ht="13" x14ac:dyDescent="0.25">
      <c r="B29" s="5"/>
      <c r="C29" s="5"/>
      <c r="D29" s="5"/>
      <c r="E29" s="5"/>
      <c r="F29" s="5"/>
      <c r="G29" s="5"/>
      <c r="H29" s="5"/>
      <c r="I29" s="5"/>
      <c r="J29" s="9">
        <f>Sheet7!I25</f>
        <v>4</v>
      </c>
      <c r="K29" s="5" t="s">
        <v>204</v>
      </c>
      <c r="L29" s="5"/>
      <c r="M29" s="5"/>
      <c r="N29" s="5"/>
      <c r="O29" s="5"/>
      <c r="P29" s="5"/>
      <c r="Q29" s="7">
        <v>1</v>
      </c>
      <c r="R29" s="6">
        <v>4</v>
      </c>
      <c r="S29" s="6">
        <v>9</v>
      </c>
      <c r="T29" s="6"/>
    </row>
    <row r="30" spans="2:21" ht="13" x14ac:dyDescent="0.25">
      <c r="B30" s="39" t="s">
        <v>160</v>
      </c>
      <c r="C30" s="39"/>
      <c r="D30" s="39"/>
      <c r="E30" s="39"/>
      <c r="F30" s="5"/>
      <c r="G30" s="5"/>
      <c r="H30" s="5"/>
      <c r="I30" s="5"/>
      <c r="J30" s="5"/>
      <c r="K30" s="5"/>
      <c r="L30" s="36" t="s">
        <v>178</v>
      </c>
      <c r="M30" s="36"/>
      <c r="N30" s="36"/>
      <c r="O30" s="36"/>
      <c r="P30" s="5"/>
      <c r="Q30" s="5"/>
      <c r="R30" s="9">
        <f>Sheet7!Q29</f>
        <v>1</v>
      </c>
      <c r="S30" s="5"/>
      <c r="T30" s="5"/>
    </row>
    <row r="31" spans="2:21" ht="13" x14ac:dyDescent="0.25">
      <c r="B31" s="6"/>
      <c r="C31" s="6" t="s">
        <v>156</v>
      </c>
      <c r="D31" s="6" t="s">
        <v>113</v>
      </c>
      <c r="E31" s="6" t="s">
        <v>157</v>
      </c>
      <c r="F31" s="5"/>
      <c r="G31" s="36" t="s">
        <v>169</v>
      </c>
      <c r="H31" s="36"/>
      <c r="I31" s="36"/>
      <c r="J31" s="36"/>
      <c r="K31" s="5"/>
      <c r="L31" s="6"/>
      <c r="M31" s="6" t="s">
        <v>116</v>
      </c>
      <c r="N31" s="6" t="s">
        <v>177</v>
      </c>
      <c r="O31" s="5"/>
      <c r="P31" s="5"/>
      <c r="T31" s="5"/>
    </row>
    <row r="32" spans="2:21" ht="13" x14ac:dyDescent="0.25">
      <c r="B32" s="6" t="s">
        <v>119</v>
      </c>
      <c r="C32" s="8">
        <v>2</v>
      </c>
      <c r="D32" s="7">
        <v>4</v>
      </c>
      <c r="E32" s="6">
        <v>6</v>
      </c>
      <c r="F32" s="5"/>
      <c r="G32" s="6"/>
      <c r="H32" s="6" t="s">
        <v>167</v>
      </c>
      <c r="I32" s="6" t="s">
        <v>115</v>
      </c>
      <c r="J32" s="6" t="s">
        <v>168</v>
      </c>
      <c r="K32" s="5"/>
      <c r="L32" s="6" t="s">
        <v>151</v>
      </c>
      <c r="M32" s="8">
        <v>2</v>
      </c>
      <c r="N32" s="6">
        <v>4</v>
      </c>
      <c r="O32" s="5"/>
      <c r="P32" s="5"/>
      <c r="Q32" s="11" t="s">
        <v>193</v>
      </c>
      <c r="R32" s="11"/>
      <c r="S32" s="11"/>
      <c r="T32" s="5"/>
    </row>
    <row r="33" spans="2:20" ht="13" x14ac:dyDescent="0.25">
      <c r="B33" s="6" t="s">
        <v>147</v>
      </c>
      <c r="C33" s="6">
        <v>4</v>
      </c>
      <c r="D33" s="8">
        <v>6</v>
      </c>
      <c r="E33" s="6">
        <v>8</v>
      </c>
      <c r="F33" s="5"/>
      <c r="G33" s="6" t="s">
        <v>151</v>
      </c>
      <c r="H33" s="6">
        <v>2</v>
      </c>
      <c r="I33" s="8">
        <v>4</v>
      </c>
      <c r="J33" s="6">
        <v>6</v>
      </c>
      <c r="K33" s="5"/>
      <c r="L33" s="6" t="s">
        <v>152</v>
      </c>
      <c r="M33" s="8">
        <v>4</v>
      </c>
      <c r="N33" s="6">
        <v>6</v>
      </c>
      <c r="O33" s="5"/>
      <c r="P33" s="5"/>
      <c r="Q33" s="6" t="s">
        <v>123</v>
      </c>
      <c r="R33" s="6" t="s">
        <v>194</v>
      </c>
      <c r="S33" s="6" t="s">
        <v>195</v>
      </c>
      <c r="T33" s="5"/>
    </row>
    <row r="34" spans="2:20" ht="13" x14ac:dyDescent="0.25">
      <c r="B34" s="6" t="s">
        <v>148</v>
      </c>
      <c r="C34" s="6">
        <v>6</v>
      </c>
      <c r="D34" s="8">
        <v>8</v>
      </c>
      <c r="E34" s="6">
        <v>10</v>
      </c>
      <c r="F34" s="5"/>
      <c r="G34" s="6" t="s">
        <v>152</v>
      </c>
      <c r="H34" s="6">
        <v>4</v>
      </c>
      <c r="I34" s="8">
        <v>6</v>
      </c>
      <c r="J34" s="6">
        <v>8</v>
      </c>
      <c r="K34" s="5"/>
      <c r="L34" s="6" t="s">
        <v>120</v>
      </c>
      <c r="M34" s="7">
        <v>6</v>
      </c>
      <c r="N34" s="6">
        <v>8</v>
      </c>
      <c r="O34" s="5"/>
      <c r="P34" s="5"/>
      <c r="Q34" s="7">
        <v>1</v>
      </c>
      <c r="R34" s="6">
        <v>4</v>
      </c>
      <c r="S34" s="6">
        <v>9</v>
      </c>
      <c r="T34" s="5"/>
    </row>
    <row r="35" spans="2:20" ht="13" x14ac:dyDescent="0.25">
      <c r="B35" s="6" t="s">
        <v>149</v>
      </c>
      <c r="C35" s="6">
        <v>8</v>
      </c>
      <c r="D35" s="8">
        <v>10</v>
      </c>
      <c r="E35" s="6">
        <v>12</v>
      </c>
      <c r="F35" s="5"/>
      <c r="G35" s="6" t="s">
        <v>120</v>
      </c>
      <c r="H35" s="8">
        <v>6</v>
      </c>
      <c r="I35" s="7">
        <v>8</v>
      </c>
      <c r="J35" s="6">
        <v>10</v>
      </c>
      <c r="K35" s="5"/>
      <c r="L35" s="5"/>
      <c r="M35" s="5"/>
      <c r="N35" s="9">
        <f>M34</f>
        <v>6</v>
      </c>
      <c r="O35" s="5" t="s">
        <v>200</v>
      </c>
      <c r="P35" s="5"/>
      <c r="Q35" s="5"/>
      <c r="R35" s="9">
        <f>Sheet7!Q34</f>
        <v>1</v>
      </c>
      <c r="S35" s="5"/>
      <c r="T35" s="5"/>
    </row>
    <row r="36" spans="2:20" ht="13" x14ac:dyDescent="0.25">
      <c r="B36" s="5"/>
      <c r="C36" s="5"/>
      <c r="D36" s="5"/>
      <c r="E36" s="9">
        <f>D32</f>
        <v>4</v>
      </c>
      <c r="F36" s="5" t="s">
        <v>200</v>
      </c>
      <c r="G36" s="5"/>
      <c r="H36" s="5"/>
      <c r="I36" s="5"/>
      <c r="J36" s="9">
        <f>I35</f>
        <v>8</v>
      </c>
      <c r="K36" s="5" t="s">
        <v>200</v>
      </c>
      <c r="L36" s="5"/>
      <c r="M36" s="5"/>
      <c r="N36" s="5"/>
      <c r="O36" s="5"/>
      <c r="P36" s="5"/>
      <c r="Q36" s="5"/>
      <c r="R36" s="5"/>
      <c r="S36" s="5"/>
      <c r="T36" s="5"/>
    </row>
    <row r="37" spans="2:20" ht="13" x14ac:dyDescent="0.25">
      <c r="B37" s="5"/>
      <c r="C37" s="5"/>
      <c r="D37" s="5"/>
      <c r="E37" s="5"/>
      <c r="F37" s="5"/>
      <c r="G37" s="5"/>
      <c r="H37" s="5"/>
      <c r="I37" s="5"/>
      <c r="J37" s="5"/>
      <c r="K37" s="5"/>
      <c r="L37" s="36" t="s">
        <v>207</v>
      </c>
      <c r="M37" s="36"/>
      <c r="N37" s="36"/>
      <c r="O37" s="36"/>
      <c r="P37" s="5"/>
      <c r="Q37" s="5"/>
      <c r="R37" s="5"/>
      <c r="S37" s="5"/>
      <c r="T37" s="5"/>
    </row>
    <row r="38" spans="2:20" ht="13" x14ac:dyDescent="0.25">
      <c r="B38" s="36" t="s">
        <v>161</v>
      </c>
      <c r="C38" s="36"/>
      <c r="D38" s="36"/>
      <c r="E38" s="36"/>
      <c r="F38" s="5"/>
      <c r="G38" s="36" t="s">
        <v>205</v>
      </c>
      <c r="H38" s="36"/>
      <c r="I38" s="36"/>
      <c r="J38" s="36"/>
      <c r="K38" s="5"/>
      <c r="L38" s="36" t="s">
        <v>208</v>
      </c>
      <c r="M38" s="36"/>
      <c r="N38" s="36"/>
      <c r="O38" s="36"/>
      <c r="P38" s="5"/>
      <c r="Q38" s="5"/>
      <c r="R38" s="5"/>
      <c r="S38" s="5"/>
      <c r="T38" s="5"/>
    </row>
    <row r="39" spans="2:20" ht="13" x14ac:dyDescent="0.25">
      <c r="B39" s="6"/>
      <c r="C39" s="6" t="s">
        <v>156</v>
      </c>
      <c r="D39" s="6" t="s">
        <v>113</v>
      </c>
      <c r="E39" s="6" t="s">
        <v>157</v>
      </c>
      <c r="F39" s="5"/>
      <c r="G39" s="36" t="s">
        <v>206</v>
      </c>
      <c r="H39" s="36"/>
      <c r="I39" s="36"/>
      <c r="J39" s="36"/>
      <c r="K39" s="5"/>
      <c r="L39" s="36">
        <v>28</v>
      </c>
      <c r="M39" s="36"/>
      <c r="N39" s="36"/>
      <c r="O39" s="36"/>
      <c r="P39" s="5"/>
      <c r="Q39" s="5"/>
      <c r="R39" s="5"/>
      <c r="S39" s="5"/>
      <c r="T39" s="5"/>
    </row>
    <row r="40" spans="2:20" ht="13" x14ac:dyDescent="0.25">
      <c r="B40" s="6" t="s">
        <v>151</v>
      </c>
      <c r="C40" s="6">
        <v>2</v>
      </c>
      <c r="D40" s="8">
        <v>4</v>
      </c>
      <c r="E40" s="6">
        <v>6</v>
      </c>
      <c r="F40" s="5"/>
      <c r="G40" s="36">
        <v>30</v>
      </c>
      <c r="H40" s="36"/>
      <c r="I40" s="36"/>
      <c r="J40" s="36"/>
      <c r="K40" s="5"/>
      <c r="L40" s="5"/>
      <c r="M40" s="5"/>
      <c r="N40" s="5"/>
      <c r="O40" s="5"/>
      <c r="P40" s="5"/>
      <c r="Q40" s="5"/>
      <c r="R40" s="5"/>
      <c r="S40" s="5"/>
      <c r="T40" s="5"/>
    </row>
    <row r="41" spans="2:20" ht="13" x14ac:dyDescent="0.25">
      <c r="B41" s="6" t="s">
        <v>152</v>
      </c>
      <c r="C41" s="6">
        <v>4</v>
      </c>
      <c r="D41" s="8">
        <v>6</v>
      </c>
      <c r="E41" s="6">
        <v>8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</row>
    <row r="42" spans="2:20" ht="13" x14ac:dyDescent="0.25">
      <c r="B42" s="6" t="s">
        <v>120</v>
      </c>
      <c r="C42" s="8">
        <v>6</v>
      </c>
      <c r="D42" s="7">
        <v>8</v>
      </c>
      <c r="E42" s="6">
        <v>10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</row>
    <row r="43" spans="2:20" ht="13" x14ac:dyDescent="0.25">
      <c r="B43" s="5"/>
      <c r="C43" s="5"/>
      <c r="D43" s="5"/>
      <c r="E43" s="9">
        <f>D42</f>
        <v>8</v>
      </c>
      <c r="F43" s="5" t="s">
        <v>201</v>
      </c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</row>
    <row r="44" spans="2:20" ht="13" x14ac:dyDescent="0.25"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</row>
    <row r="45" spans="2:20" x14ac:dyDescent="0.25">
      <c r="B45" s="37" t="s">
        <v>202</v>
      </c>
      <c r="C45" s="37"/>
      <c r="D45" s="37"/>
      <c r="E45" s="37"/>
      <c r="F45" s="37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</row>
    <row r="46" spans="2:20" x14ac:dyDescent="0.25">
      <c r="B46" s="37" t="s">
        <v>203</v>
      </c>
      <c r="C46" s="37"/>
      <c r="D46" s="37"/>
      <c r="E46" s="37"/>
    </row>
    <row r="47" spans="2:20" x14ac:dyDescent="0.25">
      <c r="B47" s="38">
        <v>26</v>
      </c>
      <c r="C47" s="38"/>
      <c r="D47" s="38"/>
      <c r="E47" s="38"/>
    </row>
  </sheetData>
  <mergeCells count="35">
    <mergeCell ref="Q2:T2"/>
    <mergeCell ref="Q3:T3"/>
    <mergeCell ref="Q10:S10"/>
    <mergeCell ref="L37:O37"/>
    <mergeCell ref="L23:P23"/>
    <mergeCell ref="Q23:S23"/>
    <mergeCell ref="Q27:R27"/>
    <mergeCell ref="G2:J2"/>
    <mergeCell ref="G3:J3"/>
    <mergeCell ref="G10:J10"/>
    <mergeCell ref="G16:J16"/>
    <mergeCell ref="L38:O38"/>
    <mergeCell ref="L2:O2"/>
    <mergeCell ref="L3:O3"/>
    <mergeCell ref="L10:O10"/>
    <mergeCell ref="L16:O16"/>
    <mergeCell ref="L30:O30"/>
    <mergeCell ref="B3:E3"/>
    <mergeCell ref="B2:E2"/>
    <mergeCell ref="B10:E10"/>
    <mergeCell ref="B16:E16"/>
    <mergeCell ref="B38:E38"/>
    <mergeCell ref="B23:D23"/>
    <mergeCell ref="B30:E30"/>
    <mergeCell ref="B46:E46"/>
    <mergeCell ref="B47:E47"/>
    <mergeCell ref="G38:J38"/>
    <mergeCell ref="G39:J39"/>
    <mergeCell ref="G40:J40"/>
    <mergeCell ref="L39:O39"/>
    <mergeCell ref="Q16:U16"/>
    <mergeCell ref="Q17:U17"/>
    <mergeCell ref="B45:F45"/>
    <mergeCell ref="G31:J31"/>
    <mergeCell ref="G23:J2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79C10-5355-49EE-B853-F63678E57299}">
  <dimension ref="B2:C11"/>
  <sheetViews>
    <sheetView workbookViewId="0">
      <selection activeCell="B2" sqref="B2:C7"/>
    </sheetView>
  </sheetViews>
  <sheetFormatPr defaultRowHeight="12.5" x14ac:dyDescent="0.25"/>
  <cols>
    <col min="2" max="2" width="24.6328125" customWidth="1"/>
    <col min="3" max="3" width="17.54296875" customWidth="1"/>
  </cols>
  <sheetData>
    <row r="2" spans="2:3" s="15" customFormat="1" ht="13" x14ac:dyDescent="0.3">
      <c r="B2" s="14" t="s">
        <v>211</v>
      </c>
      <c r="C2" s="14" t="s">
        <v>212</v>
      </c>
    </row>
    <row r="3" spans="2:3" ht="13" x14ac:dyDescent="0.25">
      <c r="B3" s="6" t="s">
        <v>35</v>
      </c>
      <c r="C3" s="6">
        <v>26</v>
      </c>
    </row>
    <row r="4" spans="2:3" ht="13" x14ac:dyDescent="0.25">
      <c r="B4" s="6" t="s">
        <v>38</v>
      </c>
      <c r="C4" s="6">
        <v>30</v>
      </c>
    </row>
    <row r="5" spans="2:3" ht="13" x14ac:dyDescent="0.25">
      <c r="B5" s="6" t="s">
        <v>40</v>
      </c>
      <c r="C5" s="6">
        <v>28</v>
      </c>
    </row>
    <row r="6" spans="2:3" ht="13" x14ac:dyDescent="0.25">
      <c r="B6" s="6" t="s">
        <v>42</v>
      </c>
      <c r="C6" s="6">
        <v>18</v>
      </c>
    </row>
    <row r="7" spans="2:3" ht="13" x14ac:dyDescent="0.25">
      <c r="B7" s="16" t="s">
        <v>213</v>
      </c>
      <c r="C7" s="16">
        <f>SUM(C3:C6)</f>
        <v>102</v>
      </c>
    </row>
    <row r="9" spans="2:3" x14ac:dyDescent="0.25">
      <c r="B9" s="10" t="s">
        <v>214</v>
      </c>
    </row>
    <row r="10" spans="2:3" x14ac:dyDescent="0.25">
      <c r="B10" s="10" t="s">
        <v>215</v>
      </c>
    </row>
    <row r="11" spans="2:3" x14ac:dyDescent="0.25">
      <c r="B11" s="12">
        <f>102/178*100%</f>
        <v>0.5730337078651685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Form Responses 1</vt:lpstr>
      <vt:lpstr>Sheet4</vt:lpstr>
      <vt:lpstr>Sheet5</vt:lpstr>
      <vt:lpstr>Sheet1</vt:lpstr>
      <vt:lpstr>Sheet6</vt:lpstr>
      <vt:lpstr>Sheet7</vt:lpstr>
      <vt:lpstr>Sheet8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1104210057 FARISYA AL MAR'ATUS SHOLIKHA</dc:creator>
  <cp:lastModifiedBy>1104210057 FARISYA AL MAR'ATUS SHOLIKHA</cp:lastModifiedBy>
  <dcterms:created xsi:type="dcterms:W3CDTF">2025-07-31T07:16:08Z</dcterms:created>
  <dcterms:modified xsi:type="dcterms:W3CDTF">2026-02-13T20:15:42Z</dcterms:modified>
</cp:coreProperties>
</file>